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B01A9B46-DFA4-4C1F-82A8-CB290E855E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2" l="1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X32" i="2"/>
  <c r="X48" i="2" s="1"/>
  <c r="X51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O51" i="4"/>
  <c r="O53" i="4" s="1"/>
  <c r="O56" i="4" s="1"/>
  <c r="O59" i="4" s="1"/>
  <c r="X48" i="4"/>
  <c r="H48" i="4"/>
  <c r="H51" i="4" s="1"/>
  <c r="H53" i="4" s="1"/>
  <c r="H56" i="4" s="1"/>
  <c r="H59" i="4" s="1"/>
  <c r="E48" i="4"/>
  <c r="E51" i="4" s="1"/>
  <c r="E53" i="4" s="1"/>
  <c r="E56" i="4" s="1"/>
  <c r="E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C51" i="5"/>
  <c r="C53" i="5" s="1"/>
  <c r="C56" i="5" s="1"/>
  <c r="C59" i="5" s="1"/>
  <c r="D48" i="5"/>
  <c r="D51" i="5" s="1"/>
  <c r="D53" i="5" s="1"/>
  <c r="D56" i="5" s="1"/>
  <c r="D59" i="5" s="1"/>
  <c r="AA47" i="5"/>
  <c r="Y47" i="5"/>
  <c r="Z47" i="5" s="1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D32" i="5"/>
  <c r="C32" i="5"/>
  <c r="C48" i="5" s="1"/>
  <c r="N51" i="6"/>
  <c r="N53" i="6" s="1"/>
  <c r="N56" i="6" s="1"/>
  <c r="N59" i="6" s="1"/>
  <c r="T48" i="6"/>
  <c r="T51" i="6" s="1"/>
  <c r="T53" i="6" s="1"/>
  <c r="T56" i="6" s="1"/>
  <c r="T59" i="6" s="1"/>
  <c r="M48" i="6"/>
  <c r="M51" i="6" s="1"/>
  <c r="M53" i="6" s="1"/>
  <c r="M56" i="6" s="1"/>
  <c r="M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Q56" i="7"/>
  <c r="Q59" i="7" s="1"/>
  <c r="U48" i="7"/>
  <c r="U51" i="7" s="1"/>
  <c r="U53" i="7" s="1"/>
  <c r="U56" i="7" s="1"/>
  <c r="U59" i="7" s="1"/>
  <c r="AA47" i="7"/>
  <c r="Y47" i="7"/>
  <c r="X47" i="7"/>
  <c r="Z47" i="7" s="1"/>
  <c r="W47" i="7"/>
  <c r="V47" i="7"/>
  <c r="V48" i="7" s="1"/>
  <c r="V51" i="7" s="1"/>
  <c r="V53" i="7" s="1"/>
  <c r="V56" i="7" s="1"/>
  <c r="V59" i="7" s="1"/>
  <c r="U47" i="7"/>
  <c r="T47" i="7"/>
  <c r="S47" i="7"/>
  <c r="R47" i="7"/>
  <c r="Q47" i="7"/>
  <c r="P47" i="7"/>
  <c r="O47" i="7"/>
  <c r="N47" i="7"/>
  <c r="N48" i="7" s="1"/>
  <c r="N51" i="7" s="1"/>
  <c r="N53" i="7" s="1"/>
  <c r="N56" i="7" s="1"/>
  <c r="N59" i="7" s="1"/>
  <c r="M47" i="7"/>
  <c r="L47" i="7"/>
  <c r="K47" i="7"/>
  <c r="J47" i="7"/>
  <c r="I47" i="7"/>
  <c r="H47" i="7"/>
  <c r="G47" i="7"/>
  <c r="F47" i="7"/>
  <c r="F48" i="7" s="1"/>
  <c r="F51" i="7" s="1"/>
  <c r="F53" i="7" s="1"/>
  <c r="F56" i="7" s="1"/>
  <c r="F59" i="7" s="1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W51" i="8"/>
  <c r="W53" i="8" s="1"/>
  <c r="W56" i="8" s="1"/>
  <c r="W59" i="8" s="1"/>
  <c r="Y48" i="8"/>
  <c r="Y51" i="8" s="1"/>
  <c r="Y53" i="8" s="1"/>
  <c r="Y56" i="8" s="1"/>
  <c r="Y59" i="8" s="1"/>
  <c r="T48" i="8"/>
  <c r="T51" i="8" s="1"/>
  <c r="T53" i="8" s="1"/>
  <c r="T56" i="8" s="1"/>
  <c r="T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K48" i="9"/>
  <c r="K51" i="9" s="1"/>
  <c r="K53" i="9" s="1"/>
  <c r="K56" i="9" s="1"/>
  <c r="K59" i="9" s="1"/>
  <c r="H48" i="9"/>
  <c r="H51" i="9" s="1"/>
  <c r="H53" i="9" s="1"/>
  <c r="H56" i="9" s="1"/>
  <c r="H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X51" i="9" s="1"/>
  <c r="X53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E53" i="10"/>
  <c r="E56" i="10" s="1"/>
  <c r="E59" i="10" s="1"/>
  <c r="S51" i="10"/>
  <c r="S53" i="10" s="1"/>
  <c r="S56" i="10" s="1"/>
  <c r="S59" i="10" s="1"/>
  <c r="S48" i="10"/>
  <c r="J48" i="10"/>
  <c r="J51" i="10" s="1"/>
  <c r="J53" i="10" s="1"/>
  <c r="J56" i="10" s="1"/>
  <c r="J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N56" i="11"/>
  <c r="N59" i="11" s="1"/>
  <c r="G51" i="11"/>
  <c r="G53" i="11" s="1"/>
  <c r="G56" i="11" s="1"/>
  <c r="G59" i="11" s="1"/>
  <c r="V48" i="11"/>
  <c r="V51" i="11" s="1"/>
  <c r="V53" i="11" s="1"/>
  <c r="V56" i="11" s="1"/>
  <c r="V59" i="11" s="1"/>
  <c r="E48" i="11"/>
  <c r="E51" i="11" s="1"/>
  <c r="E53" i="11" s="1"/>
  <c r="E56" i="11" s="1"/>
  <c r="E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X51" i="11" s="1"/>
  <c r="X53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T56" i="12"/>
  <c r="T59" i="12" s="1"/>
  <c r="K53" i="12"/>
  <c r="K56" i="12" s="1"/>
  <c r="K59" i="12" s="1"/>
  <c r="C53" i="12"/>
  <c r="C56" i="12" s="1"/>
  <c r="C59" i="12" s="1"/>
  <c r="U48" i="12"/>
  <c r="U51" i="12" s="1"/>
  <c r="U53" i="12" s="1"/>
  <c r="U56" i="12" s="1"/>
  <c r="U59" i="12" s="1"/>
  <c r="M48" i="12"/>
  <c r="M51" i="12" s="1"/>
  <c r="M53" i="12" s="1"/>
  <c r="M56" i="12" s="1"/>
  <c r="M59" i="12" s="1"/>
  <c r="AA47" i="12"/>
  <c r="Y47" i="12"/>
  <c r="X47" i="12"/>
  <c r="W47" i="12"/>
  <c r="V47" i="12"/>
  <c r="V48" i="12" s="1"/>
  <c r="V51" i="12" s="1"/>
  <c r="V53" i="12" s="1"/>
  <c r="V56" i="12" s="1"/>
  <c r="V59" i="12" s="1"/>
  <c r="U47" i="12"/>
  <c r="T47" i="12"/>
  <c r="S47" i="12"/>
  <c r="R47" i="12"/>
  <c r="Q47" i="12"/>
  <c r="P47" i="12"/>
  <c r="P48" i="12" s="1"/>
  <c r="P51" i="12" s="1"/>
  <c r="P53" i="12" s="1"/>
  <c r="P56" i="12" s="1"/>
  <c r="P59" i="12" s="1"/>
  <c r="O47" i="12"/>
  <c r="N47" i="12"/>
  <c r="N48" i="12" s="1"/>
  <c r="N51" i="12" s="1"/>
  <c r="N53" i="12" s="1"/>
  <c r="N56" i="12" s="1"/>
  <c r="N59" i="12" s="1"/>
  <c r="M47" i="12"/>
  <c r="L47" i="12"/>
  <c r="K47" i="12"/>
  <c r="J47" i="12"/>
  <c r="I47" i="12"/>
  <c r="H47" i="12"/>
  <c r="G47" i="12"/>
  <c r="F47" i="12"/>
  <c r="F48" i="12" s="1"/>
  <c r="F51" i="12" s="1"/>
  <c r="F53" i="12" s="1"/>
  <c r="F56" i="12" s="1"/>
  <c r="F59" i="12" s="1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L32" i="12"/>
  <c r="L48" i="12" s="1"/>
  <c r="L51" i="12" s="1"/>
  <c r="L53" i="12" s="1"/>
  <c r="L56" i="12" s="1"/>
  <c r="L59" i="12" s="1"/>
  <c r="K32" i="12"/>
  <c r="K48" i="12" s="1"/>
  <c r="K51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F51" i="13"/>
  <c r="F53" i="13" s="1"/>
  <c r="F56" i="13" s="1"/>
  <c r="F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X32" i="13"/>
  <c r="X48" i="13" s="1"/>
  <c r="W32" i="13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F48" i="13" s="1"/>
  <c r="E32" i="13"/>
  <c r="D32" i="13"/>
  <c r="D48" i="13" s="1"/>
  <c r="D51" i="13" s="1"/>
  <c r="D53" i="13" s="1"/>
  <c r="D56" i="13" s="1"/>
  <c r="D59" i="13" s="1"/>
  <c r="C32" i="13"/>
  <c r="AA48" i="14"/>
  <c r="AA51" i="14" s="1"/>
  <c r="AA53" i="14" s="1"/>
  <c r="AA56" i="14" s="1"/>
  <c r="AA59" i="14" s="1"/>
  <c r="U48" i="14"/>
  <c r="U51" i="14" s="1"/>
  <c r="U53" i="14" s="1"/>
  <c r="U56" i="14" s="1"/>
  <c r="U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V48" i="15"/>
  <c r="V51" i="15" s="1"/>
  <c r="V53" i="15" s="1"/>
  <c r="V56" i="15" s="1"/>
  <c r="V59" i="15" s="1"/>
  <c r="J48" i="15"/>
  <c r="J51" i="15" s="1"/>
  <c r="J53" i="15" s="1"/>
  <c r="J56" i="15" s="1"/>
  <c r="J59" i="15" s="1"/>
  <c r="E48" i="15"/>
  <c r="E51" i="15" s="1"/>
  <c r="E53" i="15" s="1"/>
  <c r="E56" i="15" s="1"/>
  <c r="E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C32" i="15"/>
  <c r="Y48" i="16"/>
  <c r="T48" i="16"/>
  <c r="T51" i="16" s="1"/>
  <c r="T53" i="16" s="1"/>
  <c r="T56" i="16" s="1"/>
  <c r="T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Z32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R51" i="17"/>
  <c r="R53" i="17" s="1"/>
  <c r="R56" i="17" s="1"/>
  <c r="R59" i="17" s="1"/>
  <c r="J48" i="17"/>
  <c r="J51" i="17" s="1"/>
  <c r="J53" i="17" s="1"/>
  <c r="J56" i="17" s="1"/>
  <c r="J59" i="17" s="1"/>
  <c r="AA47" i="17"/>
  <c r="Y47" i="17"/>
  <c r="X47" i="17"/>
  <c r="W47" i="17"/>
  <c r="V47" i="17"/>
  <c r="V48" i="17" s="1"/>
  <c r="V51" i="17" s="1"/>
  <c r="V53" i="17" s="1"/>
  <c r="V56" i="17" s="1"/>
  <c r="V59" i="17" s="1"/>
  <c r="U47" i="17"/>
  <c r="T47" i="17"/>
  <c r="S47" i="17"/>
  <c r="R47" i="17"/>
  <c r="Q47" i="17"/>
  <c r="P47" i="17"/>
  <c r="O47" i="17"/>
  <c r="N47" i="17"/>
  <c r="M47" i="17"/>
  <c r="L47" i="17"/>
  <c r="L48" i="17" s="1"/>
  <c r="L51" i="17" s="1"/>
  <c r="L53" i="17" s="1"/>
  <c r="L56" i="17" s="1"/>
  <c r="L59" i="17" s="1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E51" i="18"/>
  <c r="E53" i="18" s="1"/>
  <c r="E56" i="18" s="1"/>
  <c r="E59" i="18" s="1"/>
  <c r="U48" i="18"/>
  <c r="U51" i="18" s="1"/>
  <c r="U53" i="18" s="1"/>
  <c r="U56" i="18" s="1"/>
  <c r="U59" i="18" s="1"/>
  <c r="AA47" i="18"/>
  <c r="Y47" i="18"/>
  <c r="X47" i="18"/>
  <c r="Z47" i="18" s="1"/>
  <c r="W47" i="18"/>
  <c r="V47" i="18"/>
  <c r="U47" i="18"/>
  <c r="T47" i="18"/>
  <c r="S47" i="18"/>
  <c r="R47" i="18"/>
  <c r="R48" i="18" s="1"/>
  <c r="R51" i="18" s="1"/>
  <c r="R53" i="18" s="1"/>
  <c r="R56" i="18" s="1"/>
  <c r="R59" i="18" s="1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X51" i="18" s="1"/>
  <c r="X53" i="18" s="1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W53" i="19"/>
  <c r="W56" i="19" s="1"/>
  <c r="W59" i="19" s="1"/>
  <c r="O48" i="19"/>
  <c r="O51" i="19" s="1"/>
  <c r="O53" i="19" s="1"/>
  <c r="O56" i="19" s="1"/>
  <c r="O59" i="19" s="1"/>
  <c r="F48" i="19"/>
  <c r="F51" i="19" s="1"/>
  <c r="F53" i="19" s="1"/>
  <c r="F56" i="19" s="1"/>
  <c r="F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E48" i="19" s="1"/>
  <c r="E51" i="19" s="1"/>
  <c r="E53" i="19" s="1"/>
  <c r="E56" i="19" s="1"/>
  <c r="E59" i="19" s="1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V32" i="19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N32" i="19"/>
  <c r="M32" i="19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P48" i="20"/>
  <c r="P51" i="20" s="1"/>
  <c r="P53" i="20" s="1"/>
  <c r="P56" i="20" s="1"/>
  <c r="P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V48" i="21"/>
  <c r="V51" i="21" s="1"/>
  <c r="V53" i="21" s="1"/>
  <c r="V56" i="21" s="1"/>
  <c r="V59" i="21" s="1"/>
  <c r="F48" i="21"/>
  <c r="F51" i="21" s="1"/>
  <c r="F53" i="21" s="1"/>
  <c r="F56" i="21" s="1"/>
  <c r="F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E32" i="21"/>
  <c r="D32" i="21"/>
  <c r="D48" i="21" s="1"/>
  <c r="D51" i="21" s="1"/>
  <c r="D53" i="21" s="1"/>
  <c r="D56" i="21" s="1"/>
  <c r="D59" i="21" s="1"/>
  <c r="C32" i="2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2" l="1"/>
  <c r="Z53" i="18"/>
  <c r="C48" i="21"/>
  <c r="C51" i="21" s="1"/>
  <c r="C53" i="21" s="1"/>
  <c r="C56" i="21" s="1"/>
  <c r="C59" i="21" s="1"/>
  <c r="I48" i="14"/>
  <c r="I51" i="14" s="1"/>
  <c r="I53" i="14" s="1"/>
  <c r="I56" i="14" s="1"/>
  <c r="I59" i="14" s="1"/>
  <c r="Y48" i="11"/>
  <c r="Y51" i="11" s="1"/>
  <c r="Z51" i="11" s="1"/>
  <c r="N48" i="10"/>
  <c r="N51" i="10" s="1"/>
  <c r="N53" i="10" s="1"/>
  <c r="N56" i="10" s="1"/>
  <c r="N59" i="10" s="1"/>
  <c r="D48" i="9"/>
  <c r="D51" i="9" s="1"/>
  <c r="D53" i="9" s="1"/>
  <c r="D56" i="9" s="1"/>
  <c r="D59" i="9" s="1"/>
  <c r="H48" i="8"/>
  <c r="H51" i="8" s="1"/>
  <c r="H53" i="8" s="1"/>
  <c r="H56" i="8" s="1"/>
  <c r="H59" i="8" s="1"/>
  <c r="Q48" i="5"/>
  <c r="Q51" i="5" s="1"/>
  <c r="Q53" i="5" s="1"/>
  <c r="Q56" i="5" s="1"/>
  <c r="Q59" i="5" s="1"/>
  <c r="L48" i="21"/>
  <c r="L51" i="21" s="1"/>
  <c r="L53" i="21" s="1"/>
  <c r="L56" i="21" s="1"/>
  <c r="L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F48" i="17"/>
  <c r="F51" i="17" s="1"/>
  <c r="F53" i="17" s="1"/>
  <c r="F56" i="17" s="1"/>
  <c r="F59" i="17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X48" i="8"/>
  <c r="Z48" i="8" s="1"/>
  <c r="H48" i="7"/>
  <c r="H51" i="7" s="1"/>
  <c r="H53" i="7" s="1"/>
  <c r="H56" i="7" s="1"/>
  <c r="H59" i="7" s="1"/>
  <c r="X48" i="7"/>
  <c r="Z48" i="7" s="1"/>
  <c r="C48" i="3"/>
  <c r="C51" i="3" s="1"/>
  <c r="C53" i="3" s="1"/>
  <c r="C56" i="3" s="1"/>
  <c r="C59" i="3" s="1"/>
  <c r="S48" i="3"/>
  <c r="S51" i="3" s="1"/>
  <c r="S53" i="3" s="1"/>
  <c r="S56" i="3" s="1"/>
  <c r="S59" i="3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X48" i="21"/>
  <c r="X51" i="21" s="1"/>
  <c r="M48" i="20"/>
  <c r="M51" i="20" s="1"/>
  <c r="M53" i="20" s="1"/>
  <c r="M56" i="20" s="1"/>
  <c r="M59" i="20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D48" i="14"/>
  <c r="D51" i="14" s="1"/>
  <c r="D53" i="14" s="1"/>
  <c r="D56" i="14" s="1"/>
  <c r="D59" i="14" s="1"/>
  <c r="T48" i="14"/>
  <c r="T51" i="14" s="1"/>
  <c r="T53" i="14" s="1"/>
  <c r="T56" i="14" s="1"/>
  <c r="T59" i="14" s="1"/>
  <c r="Z32" i="7"/>
  <c r="F48" i="4"/>
  <c r="F51" i="4" s="1"/>
  <c r="F53" i="4" s="1"/>
  <c r="F56" i="4" s="1"/>
  <c r="F59" i="4" s="1"/>
  <c r="N48" i="4"/>
  <c r="N51" i="4" s="1"/>
  <c r="N53" i="4" s="1"/>
  <c r="N56" i="4" s="1"/>
  <c r="N59" i="4" s="1"/>
  <c r="G48" i="21"/>
  <c r="G51" i="21" s="1"/>
  <c r="G53" i="21" s="1"/>
  <c r="G56" i="21" s="1"/>
  <c r="G59" i="21" s="1"/>
  <c r="W48" i="21"/>
  <c r="W51" i="21" s="1"/>
  <c r="W53" i="21" s="1"/>
  <c r="W56" i="21" s="1"/>
  <c r="W59" i="21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M48" i="11"/>
  <c r="M51" i="11" s="1"/>
  <c r="M53" i="11" s="1"/>
  <c r="M56" i="11" s="1"/>
  <c r="M59" i="11" s="1"/>
  <c r="D48" i="6"/>
  <c r="D51" i="6" s="1"/>
  <c r="D53" i="6" s="1"/>
  <c r="D56" i="6" s="1"/>
  <c r="D59" i="6" s="1"/>
  <c r="E48" i="5"/>
  <c r="E51" i="5" s="1"/>
  <c r="E53" i="5" s="1"/>
  <c r="E56" i="5" s="1"/>
  <c r="E59" i="5" s="1"/>
  <c r="Z32" i="2"/>
  <c r="I48" i="2"/>
  <c r="I51" i="2" s="1"/>
  <c r="I53" i="2" s="1"/>
  <c r="I56" i="2" s="1"/>
  <c r="I59" i="2" s="1"/>
  <c r="P48" i="1"/>
  <c r="P51" i="1" s="1"/>
  <c r="P53" i="1" s="1"/>
  <c r="P56" i="1" s="1"/>
  <c r="P59" i="1" s="1"/>
  <c r="M48" i="19"/>
  <c r="M51" i="19" s="1"/>
  <c r="M53" i="19" s="1"/>
  <c r="M56" i="19" s="1"/>
  <c r="M59" i="19" s="1"/>
  <c r="Z48" i="16"/>
  <c r="K48" i="11"/>
  <c r="K51" i="11" s="1"/>
  <c r="K53" i="11" s="1"/>
  <c r="K56" i="11" s="1"/>
  <c r="K59" i="11" s="1"/>
  <c r="H48" i="21"/>
  <c r="H51" i="21" s="1"/>
  <c r="H53" i="21" s="1"/>
  <c r="H56" i="21" s="1"/>
  <c r="H59" i="21" s="1"/>
  <c r="Z47" i="21"/>
  <c r="P48" i="19"/>
  <c r="P51" i="19" s="1"/>
  <c r="P53" i="19" s="1"/>
  <c r="P56" i="19" s="1"/>
  <c r="P59" i="19" s="1"/>
  <c r="Z32" i="17"/>
  <c r="Z47" i="17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X48" i="16"/>
  <c r="X51" i="16" s="1"/>
  <c r="X53" i="16" s="1"/>
  <c r="X56" i="16" s="1"/>
  <c r="X59" i="16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N48" i="13"/>
  <c r="N51" i="13" s="1"/>
  <c r="N53" i="13" s="1"/>
  <c r="N56" i="13" s="1"/>
  <c r="N59" i="13" s="1"/>
  <c r="E48" i="8"/>
  <c r="E51" i="8" s="1"/>
  <c r="E53" i="8" s="1"/>
  <c r="E56" i="8" s="1"/>
  <c r="E59" i="8" s="1"/>
  <c r="U48" i="8"/>
  <c r="U51" i="8" s="1"/>
  <c r="U53" i="8" s="1"/>
  <c r="U56" i="8" s="1"/>
  <c r="U59" i="8" s="1"/>
  <c r="E48" i="6"/>
  <c r="E51" i="6" s="1"/>
  <c r="E53" i="6" s="1"/>
  <c r="E56" i="6" s="1"/>
  <c r="E59" i="6" s="1"/>
  <c r="F48" i="5"/>
  <c r="F51" i="5" s="1"/>
  <c r="F53" i="5" s="1"/>
  <c r="F56" i="5" s="1"/>
  <c r="F59" i="5" s="1"/>
  <c r="V48" i="5"/>
  <c r="V51" i="5" s="1"/>
  <c r="V53" i="5" s="1"/>
  <c r="V56" i="5" s="1"/>
  <c r="V59" i="5" s="1"/>
  <c r="Z32" i="4"/>
  <c r="N48" i="15"/>
  <c r="N51" i="15" s="1"/>
  <c r="N53" i="15" s="1"/>
  <c r="N56" i="15" s="1"/>
  <c r="N59" i="15" s="1"/>
  <c r="T48" i="3"/>
  <c r="T51" i="3" s="1"/>
  <c r="T53" i="3" s="1"/>
  <c r="T56" i="3" s="1"/>
  <c r="T59" i="3" s="1"/>
  <c r="F48" i="1"/>
  <c r="F51" i="1" s="1"/>
  <c r="F53" i="1" s="1"/>
  <c r="F56" i="1" s="1"/>
  <c r="F59" i="1" s="1"/>
  <c r="H48" i="20"/>
  <c r="H51" i="20" s="1"/>
  <c r="H53" i="20" s="1"/>
  <c r="H56" i="20" s="1"/>
  <c r="H59" i="20" s="1"/>
  <c r="X48" i="20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AA48" i="9"/>
  <c r="AA51" i="9" s="1"/>
  <c r="AA53" i="9" s="1"/>
  <c r="AA56" i="9" s="1"/>
  <c r="AA59" i="9" s="1"/>
  <c r="Z48" i="9"/>
  <c r="V48" i="6"/>
  <c r="V51" i="6" s="1"/>
  <c r="V53" i="6" s="1"/>
  <c r="V56" i="6" s="1"/>
  <c r="V59" i="6" s="1"/>
  <c r="G48" i="5"/>
  <c r="G51" i="5" s="1"/>
  <c r="G53" i="5" s="1"/>
  <c r="G56" i="5" s="1"/>
  <c r="G59" i="5" s="1"/>
  <c r="W48" i="5"/>
  <c r="W51" i="5" s="1"/>
  <c r="W53" i="5" s="1"/>
  <c r="W56" i="5" s="1"/>
  <c r="W59" i="5" s="1"/>
  <c r="Q48" i="4"/>
  <c r="Q51" i="4" s="1"/>
  <c r="Q53" i="4" s="1"/>
  <c r="Q56" i="4" s="1"/>
  <c r="Q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D48" i="15"/>
  <c r="D51" i="15" s="1"/>
  <c r="D53" i="15" s="1"/>
  <c r="D56" i="15" s="1"/>
  <c r="D59" i="15" s="1"/>
  <c r="Y48" i="14"/>
  <c r="Y51" i="14" s="1"/>
  <c r="Y53" i="14" s="1"/>
  <c r="Y56" i="14" s="1"/>
  <c r="Y59" i="14" s="1"/>
  <c r="E48" i="21"/>
  <c r="E51" i="21" s="1"/>
  <c r="E53" i="21" s="1"/>
  <c r="E56" i="21" s="1"/>
  <c r="E59" i="21" s="1"/>
  <c r="U48" i="19"/>
  <c r="U51" i="19" s="1"/>
  <c r="U53" i="19" s="1"/>
  <c r="U56" i="19" s="1"/>
  <c r="U59" i="19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I48" i="20"/>
  <c r="I51" i="20" s="1"/>
  <c r="I53" i="20" s="1"/>
  <c r="I56" i="20" s="1"/>
  <c r="I59" i="20" s="1"/>
  <c r="D48" i="17"/>
  <c r="D51" i="17" s="1"/>
  <c r="D53" i="17" s="1"/>
  <c r="D56" i="17" s="1"/>
  <c r="D59" i="17" s="1"/>
  <c r="T48" i="17"/>
  <c r="T51" i="17" s="1"/>
  <c r="T53" i="17" s="1"/>
  <c r="T56" i="17" s="1"/>
  <c r="T59" i="17" s="1"/>
  <c r="AA48" i="16"/>
  <c r="AA51" i="16" s="1"/>
  <c r="AA53" i="16" s="1"/>
  <c r="AA56" i="16" s="1"/>
  <c r="AA59" i="16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47" i="16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Z47" i="14"/>
  <c r="Z32" i="11"/>
  <c r="Z47" i="11"/>
  <c r="C48" i="9"/>
  <c r="C51" i="9" s="1"/>
  <c r="C53" i="9" s="1"/>
  <c r="C56" i="9" s="1"/>
  <c r="C59" i="9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D48" i="2"/>
  <c r="D51" i="2" s="1"/>
  <c r="D53" i="2" s="1"/>
  <c r="D56" i="2" s="1"/>
  <c r="D59" i="2" s="1"/>
  <c r="T48" i="2"/>
  <c r="T51" i="2" s="1"/>
  <c r="T53" i="2" s="1"/>
  <c r="T56" i="2" s="1"/>
  <c r="T59" i="2" s="1"/>
  <c r="X53" i="21"/>
  <c r="Z51" i="21"/>
  <c r="X51" i="19"/>
  <c r="Z48" i="19"/>
  <c r="X51" i="20"/>
  <c r="Z48" i="20"/>
  <c r="X51" i="13"/>
  <c r="Y51" i="16"/>
  <c r="Y53" i="16" s="1"/>
  <c r="Y56" i="16" s="1"/>
  <c r="Y59" i="16" s="1"/>
  <c r="Z59" i="16" s="1"/>
  <c r="X48" i="1"/>
  <c r="Z32" i="19"/>
  <c r="X48" i="14"/>
  <c r="Z32" i="14"/>
  <c r="Z53" i="9"/>
  <c r="X56" i="9"/>
  <c r="Z47" i="20"/>
  <c r="L48" i="1"/>
  <c r="L51" i="1" s="1"/>
  <c r="L53" i="1" s="1"/>
  <c r="L56" i="1" s="1"/>
  <c r="L59" i="1" s="1"/>
  <c r="T48" i="1"/>
  <c r="T51" i="1" s="1"/>
  <c r="T53" i="1" s="1"/>
  <c r="T56" i="1" s="1"/>
  <c r="T59" i="1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Z51" i="18"/>
  <c r="Z48" i="18"/>
  <c r="X56" i="18"/>
  <c r="G48" i="13"/>
  <c r="G51" i="13" s="1"/>
  <c r="G53" i="13" s="1"/>
  <c r="G56" i="13" s="1"/>
  <c r="G59" i="13" s="1"/>
  <c r="W48" i="13"/>
  <c r="W51" i="13" s="1"/>
  <c r="W53" i="13" s="1"/>
  <c r="W56" i="13" s="1"/>
  <c r="W59" i="13" s="1"/>
  <c r="Y53" i="11"/>
  <c r="Y56" i="11" s="1"/>
  <c r="Y59" i="11" s="1"/>
  <c r="Z48" i="21"/>
  <c r="X48" i="15"/>
  <c r="Z32" i="15"/>
  <c r="X51" i="17"/>
  <c r="Z48" i="17"/>
  <c r="Z32" i="18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7" i="13"/>
  <c r="Y48" i="12"/>
  <c r="Y51" i="12" s="1"/>
  <c r="Y53" i="12" s="1"/>
  <c r="Y56" i="12" s="1"/>
  <c r="Y59" i="12" s="1"/>
  <c r="Z47" i="12"/>
  <c r="X48" i="12"/>
  <c r="X48" i="10"/>
  <c r="Z32" i="10"/>
  <c r="Z53" i="11"/>
  <c r="Z51" i="9"/>
  <c r="X48" i="5"/>
  <c r="Z32" i="5"/>
  <c r="Z32" i="3"/>
  <c r="Y48" i="3"/>
  <c r="Y51" i="3" s="1"/>
  <c r="Y53" i="3" s="1"/>
  <c r="Y56" i="3" s="1"/>
  <c r="Y59" i="3" s="1"/>
  <c r="Z48" i="11"/>
  <c r="X56" i="11"/>
  <c r="Z32" i="9"/>
  <c r="O48" i="5"/>
  <c r="O51" i="5" s="1"/>
  <c r="O53" i="5" s="1"/>
  <c r="O56" i="5" s="1"/>
  <c r="O59" i="5" s="1"/>
  <c r="X48" i="3"/>
  <c r="Z47" i="3"/>
  <c r="Z48" i="4"/>
  <c r="X51" i="4"/>
  <c r="X53" i="2"/>
  <c r="X51" i="8"/>
  <c r="X51" i="6"/>
  <c r="Y51" i="2"/>
  <c r="Y53" i="2" s="1"/>
  <c r="Y56" i="2" s="1"/>
  <c r="Y59" i="2" s="1"/>
  <c r="Z32" i="6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X51" i="7" l="1"/>
  <c r="Z48" i="13"/>
  <c r="Z56" i="16"/>
  <c r="Z53" i="16"/>
  <c r="Z51" i="2"/>
  <c r="Z51" i="16"/>
  <c r="Z51" i="13"/>
  <c r="X53" i="13"/>
  <c r="Z53" i="2"/>
  <c r="X56" i="2"/>
  <c r="Z56" i="11"/>
  <c r="X59" i="11"/>
  <c r="Z59" i="11" s="1"/>
  <c r="Z51" i="7"/>
  <c r="X53" i="7"/>
  <c r="Z48" i="12"/>
  <c r="X51" i="12"/>
  <c r="X59" i="18"/>
  <c r="Z59" i="18" s="1"/>
  <c r="Z56" i="18"/>
  <c r="X59" i="9"/>
  <c r="Z59" i="9" s="1"/>
  <c r="Z56" i="9"/>
  <c r="X53" i="20"/>
  <c r="Z51" i="20"/>
  <c r="X51" i="10"/>
  <c r="Z48" i="10"/>
  <c r="X53" i="17"/>
  <c r="Z51" i="17"/>
  <c r="Z51" i="19"/>
  <c r="X53" i="19"/>
  <c r="Z51" i="8"/>
  <c r="X53" i="8"/>
  <c r="Z51" i="4"/>
  <c r="X53" i="4"/>
  <c r="Z48" i="5"/>
  <c r="X51" i="5"/>
  <c r="X51" i="15"/>
  <c r="Z48" i="15"/>
  <c r="Z48" i="14"/>
  <c r="X51" i="14"/>
  <c r="X51" i="1"/>
  <c r="Z48" i="1"/>
  <c r="X53" i="6"/>
  <c r="Z51" i="6"/>
  <c r="X51" i="3"/>
  <c r="Z48" i="3"/>
  <c r="Z48" i="6"/>
  <c r="Z53" i="21"/>
  <c r="X56" i="21"/>
  <c r="Z53" i="20" l="1"/>
  <c r="X56" i="20"/>
  <c r="X53" i="14"/>
  <c r="Z51" i="14"/>
  <c r="X53" i="1"/>
  <c r="Z51" i="1"/>
  <c r="X56" i="19"/>
  <c r="Z53" i="19"/>
  <c r="X56" i="17"/>
  <c r="Z53" i="17"/>
  <c r="Z56" i="21"/>
  <c r="X59" i="21"/>
  <c r="Z59" i="21" s="1"/>
  <c r="X56" i="8"/>
  <c r="Z53" i="8"/>
  <c r="Z53" i="7"/>
  <c r="X56" i="7"/>
  <c r="X53" i="3"/>
  <c r="Z51" i="3"/>
  <c r="Z51" i="15"/>
  <c r="X53" i="15"/>
  <c r="Z51" i="5"/>
  <c r="X53" i="5"/>
  <c r="Z56" i="2"/>
  <c r="X59" i="2"/>
  <c r="Z59" i="2" s="1"/>
  <c r="Z53" i="6"/>
  <c r="X56" i="6"/>
  <c r="Z53" i="4"/>
  <c r="X56" i="4"/>
  <c r="Z51" i="12"/>
  <c r="X53" i="12"/>
  <c r="X56" i="13"/>
  <c r="Z53" i="13"/>
  <c r="Z51" i="10"/>
  <c r="X53" i="10"/>
  <c r="Z56" i="13" l="1"/>
  <c r="X59" i="13"/>
  <c r="Z59" i="13" s="1"/>
  <c r="X59" i="19"/>
  <c r="Z59" i="19" s="1"/>
  <c r="Z56" i="19"/>
  <c r="Z53" i="12"/>
  <c r="X56" i="12"/>
  <c r="X56" i="5"/>
  <c r="Z53" i="5"/>
  <c r="Z56" i="8"/>
  <c r="X59" i="8"/>
  <c r="Z59" i="8" s="1"/>
  <c r="Z53" i="1"/>
  <c r="X56" i="1"/>
  <c r="Z56" i="4"/>
  <c r="X59" i="4"/>
  <c r="Z59" i="4" s="1"/>
  <c r="X56" i="15"/>
  <c r="Z53" i="15"/>
  <c r="Z53" i="14"/>
  <c r="X56" i="14"/>
  <c r="Z53" i="10"/>
  <c r="X56" i="10"/>
  <c r="Z56" i="6"/>
  <c r="X59" i="6"/>
  <c r="Z59" i="6" s="1"/>
  <c r="Z56" i="20"/>
  <c r="X59" i="20"/>
  <c r="Z59" i="20" s="1"/>
  <c r="X59" i="7"/>
  <c r="Z59" i="7" s="1"/>
  <c r="Z56" i="7"/>
  <c r="Z53" i="3"/>
  <c r="X56" i="3"/>
  <c r="Z56" i="17"/>
  <c r="X59" i="17"/>
  <c r="Z59" i="17" s="1"/>
  <c r="Z56" i="5" l="1"/>
  <c r="X59" i="5"/>
  <c r="Z59" i="5" s="1"/>
  <c r="X59" i="12"/>
  <c r="Z59" i="12" s="1"/>
  <c r="Z56" i="12"/>
  <c r="X59" i="10"/>
  <c r="Z59" i="10" s="1"/>
  <c r="Z56" i="10"/>
  <c r="Z56" i="15"/>
  <c r="X59" i="15"/>
  <c r="Z59" i="15" s="1"/>
  <c r="Z56" i="3"/>
  <c r="X59" i="3"/>
  <c r="Z59" i="3" s="1"/>
  <c r="X59" i="1"/>
  <c r="Z59" i="1" s="1"/>
  <c r="Z56" i="1"/>
  <c r="Z56" i="14"/>
  <c r="X59" i="14"/>
  <c r="Z59" i="14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<sst xmlns="http://schemas.openxmlformats.org/spreadsheetml/2006/main" count="3045" uniqueCount="106">
  <si>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</si>
  <si>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</si>
  <si>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</si>
  <si>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</si>
  <si>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</si>
  <si>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</si>
  <si>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</si>
  <si>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</si>
  <si>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</si>
  <si>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</si>
  <si>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</si>
  <si>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</si>
  <si>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</si>
  <si>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</si>
  <si>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</si>
  <si>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</si>
  <si>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</si>
  <si>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</si>
  <si>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</si>
  <si>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</si>
  <si>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</si>
  <si>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</si>
  <si>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</si>
  <si>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</si>
  <si>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</si>
  <si>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</si>
  <si>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</si>
  <si>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</si>
  <si>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</si>
  <si>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</si>
  <si>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</si>
  <si>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</si>
  <si>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</si>
  <si>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</si>
  <si>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</si>
  <si>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</si>
  <si>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</si>
  <si>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</si>
  <si>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</si>
  <si>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</si>
  <si>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</si>
  <si>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</si>
  <si>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</si>
  <si>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</si>
  <si>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</si>
  <si>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</si>
  <si>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</si>
  <si>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</si>
  <si>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</si>
  <si>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</si>
  <si>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</si>
  <si>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</si>
  <si>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</si>
  <si>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</si>
  <si>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</si>
  <si>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</si>
  <si>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</si>
  <si>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</si>
  <si>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</si>
  <si>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</si>
  <si>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</si>
  <si>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</si>
  <si>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</si>
  <si>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</si>
  <si>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</si>
  <si>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</si>
  <si>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</si>
  <si>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</si>
  <si>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</si>
  <si>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</si>
  <si>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</si>
  <si>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</si>
  <si>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</si>
  <si>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</si>
  <si>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</si>
  <si>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</si>
  <si>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</si>
  <si>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</si>
  <si>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</si>
  <si>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</si>
  <si>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</si>
  <si>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</si>
  <si>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</si>
  <si>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</si>
  <si>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</si>
  <si>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management                                   ) for 1st Quarter ended 30 September 2023 (Figures Finalised as at 2023/10/16)</t>
  </si>
  <si>
    <t>Mpumalanga: Mkhondo (MP303) - Table C4 Quarterly Budgeted Financial Performance ( Waste management                                   ) for 1st Quarter ended 30 September 2023 (Figures Finalised as at 2023/10/16)</t>
  </si>
  <si>
    <t>Mpumalanga: Pixley Ka Seme (MP) (MP304) - Table C4 Quarterly Budgeted Financial Performance ( Waste management                                   ) for 1st Quarter ended 30 September 2023 (Figures Finalised as at 2023/10/16)</t>
  </si>
  <si>
    <t>Mpumalanga: Lekwa (MP305) - Table C4 Quarterly Budgeted Financial Performance ( Waste management                                   ) for 1st Quarter ended 30 September 2023 (Figures Finalised as at 2023/10/16)</t>
  </si>
  <si>
    <t>Mpumalanga: Dipaleseng (MP306) - Table C4 Quarterly Budgeted Financial Performance ( Waste management                                   ) for 1st Quarter ended 30 September 2023 (Figures Finalised as at 2023/10/16)</t>
  </si>
  <si>
    <t>Mpumalanga: Govan Mbeki (MP307) - Table C4 Quarterly Budgeted Financial Performance ( Waste management                                   ) for 1st Quarter ended 30 September 2023 (Figures Finalised as at 2023/10/16)</t>
  </si>
  <si>
    <t>Mpumalanga: Gert Sibande (DC30) - Table C4 Quarterly Budgeted Financial Performance ( Waste management                                   ) for 1st Quarter ended 30 September 2023 (Figures Finalised as at 2023/10/16)</t>
  </si>
  <si>
    <t>Mpumalanga: Victor Khanye (MP311) - Table C4 Quarterly Budgeted Financial Performance ( Waste management                                   ) for 1st Quarter ended 30 September 2023 (Figures Finalised as at 2023/10/16)</t>
  </si>
  <si>
    <t>Mpumalanga: Emalahleni (MP) (MP312) - Table C4 Quarterly Budgeted Financial Performance ( Waste management                                   ) for 1st Quarter ended 30 September 2023 (Figures Finalised as at 2023/10/16)</t>
  </si>
  <si>
    <t>Mpumalanga: Steve Tshwete (MP313) - Table C4 Quarterly Budgeted Financial Performance ( Waste management                                   ) for 1st Quarter ended 30 September 2023 (Figures Finalised as at 2023/10/16)</t>
  </si>
  <si>
    <t>Mpumalanga: Emakhazeni (MP314) - Table C4 Quarterly Budgeted Financial Performance ( Waste management                                   ) for 1st Quarter ended 30 September 2023 (Figures Finalised as at 2023/10/16)</t>
  </si>
  <si>
    <t>Mpumalanga: Thembisile Hani (MP315) - Table C4 Quarterly Budgeted Financial Performance ( Waste management                                   ) for 1st Quarter ended 30 September 2023 (Figures Finalised as at 2023/10/16)</t>
  </si>
  <si>
    <t>Mpumalanga: Dr J.S. Moroka (MP316) - Table C4 Quarterly Budgeted Financial Performance ( Waste management                                   ) for 1st Quarter ended 30 September 2023 (Figures Finalised as at 2023/10/16)</t>
  </si>
  <si>
    <t>Mpumalanga: Nkangala (DC31) - Table C4 Quarterly Budgeted Financial Performance ( Waste management                                   ) for 1st Quarter ended 30 September 2023 (Figures Finalised as at 2023/10/16)</t>
  </si>
  <si>
    <t>Mpumalanga: Thaba Chweu (MP321) - Table C4 Quarterly Budgeted Financial Performance ( Waste management                                   ) for 1st Quarter ended 30 September 2023 (Figures Finalised as at 2023/10/16)</t>
  </si>
  <si>
    <t>Mpumalanga: Nkomazi (MP324) - Table C4 Quarterly Budgeted Financial Performance ( Waste management                                   ) for 1st Quarter ended 30 September 2023 (Figures Finalised as at 2023/10/16)</t>
  </si>
  <si>
    <t>Mpumalanga: Bushbuckridge (MP325) - Table C4 Quarterly Budgeted Financial Performance ( Waste management                                   ) for 1st Quarter ended 30 September 2023 (Figures Finalised as at 2023/10/16)</t>
  </si>
  <si>
    <t>Mpumalanga: City of Mbombela (MP326) - Table C4 Quarterly Budgeted Financial Performance ( Waste management                                   ) for 1st Quarter ended 30 September 2023 (Figures Finalised as at 2023/10/16)</t>
  </si>
  <si>
    <t>Mpumalanga: Ehlanzeni (DC32)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</si>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</sst>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-30568624</v>
      </c>
      <c r="X7" s="22"/>
      <c r="Y7" s="22">
        <v>-30568624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770815812</v>
      </c>
      <c r="D9" s="20"/>
      <c r="E9" s="21">
        <v>923345929</v>
      </c>
      <c r="F9" s="22">
        <v>923345929</v>
      </c>
      <c r="G9" s="22">
        <v>65986619</v>
      </c>
      <c r="H9" s="22">
        <v>66343465</v>
      </c>
      <c r="I9" s="22">
        <v>70108394</v>
      </c>
      <c r="J9" s="22">
        <v>202438478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202438478</v>
      </c>
      <c r="X9" s="22">
        <v>230812944</v>
      </c>
      <c r="Y9" s="22">
        <v>-28374466</v>
      </c>
      <c r="Z9" s="23">
        <v>-12.293273292333208</v>
      </c>
      <c r="AA9" s="20">
        <v>923345929</v>
      </c>
    </row>
    <row r="10" spans="1:27" ht="13.5" x14ac:dyDescent="0.25">
      <c r="A10" s="19" t="s">
        <v>38</v>
      </c>
      <c r="B10" s="15" t="s">
        <v>32</v>
      </c>
      <c r="C10" s="20">
        <v>55101</v>
      </c>
      <c r="D10" s="20"/>
      <c r="E10" s="21">
        <v>2</v>
      </c>
      <c r="F10" s="22">
        <v>2</v>
      </c>
      <c r="G10" s="22"/>
      <c r="H10" s="22"/>
      <c r="I10" s="22">
        <v>427</v>
      </c>
      <c r="J10" s="22">
        <v>427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427</v>
      </c>
      <c r="X10" s="22"/>
      <c r="Y10" s="22">
        <v>427</v>
      </c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78502944</v>
      </c>
      <c r="D13" s="20"/>
      <c r="E13" s="21">
        <v>111891280</v>
      </c>
      <c r="F13" s="22">
        <v>111891280</v>
      </c>
      <c r="G13" s="22">
        <v>6070307</v>
      </c>
      <c r="H13" s="22">
        <v>7364082</v>
      </c>
      <c r="I13" s="22">
        <v>7463228</v>
      </c>
      <c r="J13" s="22">
        <v>20897617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20897617</v>
      </c>
      <c r="X13" s="22">
        <v>27972819</v>
      </c>
      <c r="Y13" s="22">
        <v>-7075202</v>
      </c>
      <c r="Z13" s="23">
        <v>-25.293131879200303</v>
      </c>
      <c r="AA13" s="20">
        <v>111891280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25320</v>
      </c>
      <c r="D17" s="20"/>
      <c r="E17" s="21">
        <v>35068</v>
      </c>
      <c r="F17" s="22">
        <v>35068</v>
      </c>
      <c r="G17" s="22">
        <v>3309</v>
      </c>
      <c r="H17" s="22">
        <v>1471</v>
      </c>
      <c r="I17" s="22">
        <v>2206</v>
      </c>
      <c r="J17" s="22">
        <v>6986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6986</v>
      </c>
      <c r="X17" s="22">
        <v>8757</v>
      </c>
      <c r="Y17" s="22">
        <v>-1771</v>
      </c>
      <c r="Z17" s="23">
        <v>-20.223820943245403</v>
      </c>
      <c r="AA17" s="20">
        <v>35068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407475305</v>
      </c>
      <c r="D25" s="20"/>
      <c r="E25" s="21">
        <v>389465881</v>
      </c>
      <c r="F25" s="22">
        <v>389465881</v>
      </c>
      <c r="G25" s="22">
        <v>231156077</v>
      </c>
      <c r="H25" s="22">
        <v>289000</v>
      </c>
      <c r="I25" s="22">
        <v>45960066</v>
      </c>
      <c r="J25" s="22">
        <v>277405143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277405143</v>
      </c>
      <c r="X25" s="22">
        <v>97978931</v>
      </c>
      <c r="Y25" s="22">
        <v>179426212</v>
      </c>
      <c r="Z25" s="23">
        <v>183.12734193844184</v>
      </c>
      <c r="AA25" s="20">
        <v>389465881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2126000</v>
      </c>
      <c r="F28" s="22">
        <v>2126000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531498</v>
      </c>
      <c r="Y28" s="22">
        <v>-531498</v>
      </c>
      <c r="Z28" s="23">
        <v>-100</v>
      </c>
      <c r="AA28" s="20">
        <v>2126000</v>
      </c>
    </row>
    <row r="29" spans="1:27" ht="13.5" x14ac:dyDescent="0.25">
      <c r="A29" s="19" t="s">
        <v>55</v>
      </c>
      <c r="B29" s="15" t="s">
        <v>32</v>
      </c>
      <c r="C29" s="20">
        <v>-133275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4400282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1252327916</v>
      </c>
      <c r="D32" s="29">
        <f t="shared" ref="D32:Y32" si="0">SUM(D6:D31)</f>
        <v>0</v>
      </c>
      <c r="E32" s="30">
        <f t="shared" si="0"/>
        <v>1426864160</v>
      </c>
      <c r="F32" s="31">
        <f t="shared" si="0"/>
        <v>1426864160</v>
      </c>
      <c r="G32" s="31">
        <f t="shared" si="0"/>
        <v>303294145</v>
      </c>
      <c r="H32" s="31">
        <f t="shared" si="0"/>
        <v>43274237</v>
      </c>
      <c r="I32" s="31">
        <f t="shared" si="0"/>
        <v>123611645</v>
      </c>
      <c r="J32" s="31">
        <f t="shared" si="0"/>
        <v>470180027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470180027</v>
      </c>
      <c r="X32" s="31">
        <f t="shared" si="0"/>
        <v>357304949</v>
      </c>
      <c r="Y32" s="31">
        <f t="shared" si="0"/>
        <v>112875078</v>
      </c>
      <c r="Z32" s="32">
        <f>+IF(X32&lt;&gt;0,+(Y32/X32)*100,0)</f>
        <v>31.590684180531742</v>
      </c>
      <c r="AA32" s="29">
        <f>SUM(AA6:AA31)</f>
        <v>1426864160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710552941</v>
      </c>
      <c r="D34" s="20"/>
      <c r="E34" s="21">
        <v>737423580</v>
      </c>
      <c r="F34" s="22">
        <v>737967212</v>
      </c>
      <c r="G34" s="22">
        <v>48134014</v>
      </c>
      <c r="H34" s="22">
        <v>53903529</v>
      </c>
      <c r="I34" s="22">
        <v>74975886</v>
      </c>
      <c r="J34" s="22">
        <v>177013429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177013429</v>
      </c>
      <c r="X34" s="22">
        <v>184435529</v>
      </c>
      <c r="Y34" s="22">
        <v>-7422100</v>
      </c>
      <c r="Z34" s="23">
        <v>-4.0242246384100975</v>
      </c>
      <c r="AA34" s="20">
        <v>737967212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69340647</v>
      </c>
      <c r="D37" s="20"/>
      <c r="E37" s="21">
        <v>41085795</v>
      </c>
      <c r="F37" s="22">
        <v>41085795</v>
      </c>
      <c r="G37" s="22">
        <v>2524114</v>
      </c>
      <c r="H37" s="22">
        <v>4085710</v>
      </c>
      <c r="I37" s="22">
        <v>3222234</v>
      </c>
      <c r="J37" s="22">
        <v>9832058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9832058</v>
      </c>
      <c r="X37" s="22">
        <v>10269948</v>
      </c>
      <c r="Y37" s="22">
        <v>-437890</v>
      </c>
      <c r="Z37" s="23">
        <v>-4.2637995830163895</v>
      </c>
      <c r="AA37" s="20">
        <v>41085795</v>
      </c>
    </row>
    <row r="38" spans="1:27" ht="13.5" x14ac:dyDescent="0.25">
      <c r="A38" s="19" t="s">
        <v>64</v>
      </c>
      <c r="B38" s="15" t="s">
        <v>32</v>
      </c>
      <c r="C38" s="20">
        <v>323584167</v>
      </c>
      <c r="D38" s="20"/>
      <c r="E38" s="21">
        <v>152288925</v>
      </c>
      <c r="F38" s="22">
        <v>152288925</v>
      </c>
      <c r="G38" s="22"/>
      <c r="H38" s="22">
        <v>7533846</v>
      </c>
      <c r="I38" s="22">
        <v>4469783</v>
      </c>
      <c r="J38" s="22">
        <v>12003629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12003629</v>
      </c>
      <c r="X38" s="22">
        <v>38817198</v>
      </c>
      <c r="Y38" s="22">
        <v>-26813569</v>
      </c>
      <c r="Z38" s="23">
        <v>-69.076518609096922</v>
      </c>
      <c r="AA38" s="20">
        <v>152288925</v>
      </c>
    </row>
    <row r="39" spans="1:27" ht="13.5" x14ac:dyDescent="0.25">
      <c r="A39" s="19" t="s">
        <v>65</v>
      </c>
      <c r="B39" s="15" t="s">
        <v>32</v>
      </c>
      <c r="C39" s="20">
        <v>122550833</v>
      </c>
      <c r="D39" s="20"/>
      <c r="E39" s="21">
        <v>90759332</v>
      </c>
      <c r="F39" s="22">
        <v>90759332</v>
      </c>
      <c r="G39" s="22">
        <v>1497087</v>
      </c>
      <c r="H39" s="22">
        <v>2668955</v>
      </c>
      <c r="I39" s="22">
        <v>3059203</v>
      </c>
      <c r="J39" s="22">
        <v>7225245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7225245</v>
      </c>
      <c r="X39" s="22">
        <v>22689846</v>
      </c>
      <c r="Y39" s="22">
        <v>-15464601</v>
      </c>
      <c r="Z39" s="23">
        <v>-68.156482860218617</v>
      </c>
      <c r="AA39" s="20">
        <v>90759332</v>
      </c>
    </row>
    <row r="40" spans="1:27" ht="13.5" x14ac:dyDescent="0.25">
      <c r="A40" s="19" t="s">
        <v>40</v>
      </c>
      <c r="B40" s="15" t="s">
        <v>32</v>
      </c>
      <c r="C40" s="20">
        <v>38678148</v>
      </c>
      <c r="D40" s="20"/>
      <c r="E40" s="21">
        <v>343163</v>
      </c>
      <c r="F40" s="22">
        <v>343163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85785</v>
      </c>
      <c r="Y40" s="22">
        <v>-85785</v>
      </c>
      <c r="Z40" s="23">
        <v>-100</v>
      </c>
      <c r="AA40" s="20">
        <v>343163</v>
      </c>
    </row>
    <row r="41" spans="1:27" ht="13.5" x14ac:dyDescent="0.25">
      <c r="A41" s="19" t="s">
        <v>66</v>
      </c>
      <c r="B41" s="15" t="s">
        <v>32</v>
      </c>
      <c r="C41" s="20">
        <v>181407951</v>
      </c>
      <c r="D41" s="20"/>
      <c r="E41" s="21">
        <v>174634619</v>
      </c>
      <c r="F41" s="22">
        <v>174634619</v>
      </c>
      <c r="G41" s="22">
        <v>1921766</v>
      </c>
      <c r="H41" s="22">
        <v>11343380</v>
      </c>
      <c r="I41" s="22">
        <v>8744980</v>
      </c>
      <c r="J41" s="22">
        <v>22010126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22010126</v>
      </c>
      <c r="X41" s="22">
        <v>43655171</v>
      </c>
      <c r="Y41" s="22">
        <v>-21645045</v>
      </c>
      <c r="Z41" s="23">
        <v>-49.581858240802681</v>
      </c>
      <c r="AA41" s="20">
        <v>174634619</v>
      </c>
    </row>
    <row r="42" spans="1:27" ht="13.5" x14ac:dyDescent="0.25">
      <c r="A42" s="19" t="s">
        <v>67</v>
      </c>
      <c r="B42" s="15" t="s">
        <v>32</v>
      </c>
      <c r="C42" s="20">
        <v>6995930</v>
      </c>
      <c r="D42" s="20"/>
      <c r="E42" s="21">
        <v>6000000</v>
      </c>
      <c r="F42" s="22">
        <v>6000000</v>
      </c>
      <c r="G42" s="22"/>
      <c r="H42" s="22">
        <v>41610</v>
      </c>
      <c r="I42" s="22">
        <v>297000</v>
      </c>
      <c r="J42" s="22">
        <v>338610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338610</v>
      </c>
      <c r="X42" s="22">
        <v>1470000</v>
      </c>
      <c r="Y42" s="22">
        <v>-1131390</v>
      </c>
      <c r="Z42" s="23">
        <v>-76.965306122448979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>
        <v>21920642</v>
      </c>
      <c r="D43" s="20"/>
      <c r="E43" s="21">
        <v>5490942</v>
      </c>
      <c r="F43" s="22">
        <v>5490942</v>
      </c>
      <c r="G43" s="22">
        <v>33375</v>
      </c>
      <c r="H43" s="22">
        <v>19596</v>
      </c>
      <c r="I43" s="22">
        <v>97223</v>
      </c>
      <c r="J43" s="22">
        <v>150194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150194</v>
      </c>
      <c r="X43" s="22">
        <v>1372734</v>
      </c>
      <c r="Y43" s="22">
        <v>-1222540</v>
      </c>
      <c r="Z43" s="23">
        <v>-89.05876885106656</v>
      </c>
      <c r="AA43" s="20">
        <v>5490942</v>
      </c>
    </row>
    <row r="44" spans="1:27" ht="13.5" x14ac:dyDescent="0.25">
      <c r="A44" s="19" t="s">
        <v>69</v>
      </c>
      <c r="B44" s="15" t="s">
        <v>32</v>
      </c>
      <c r="C44" s="20">
        <v>61904302</v>
      </c>
      <c r="D44" s="20"/>
      <c r="E44" s="21">
        <v>77996554</v>
      </c>
      <c r="F44" s="22">
        <v>77996554</v>
      </c>
      <c r="G44" s="22">
        <v>1166732</v>
      </c>
      <c r="H44" s="22">
        <v>2333912</v>
      </c>
      <c r="I44" s="22">
        <v>3374642</v>
      </c>
      <c r="J44" s="22">
        <v>6875286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6875286</v>
      </c>
      <c r="X44" s="22">
        <v>19496635</v>
      </c>
      <c r="Y44" s="22">
        <v>-12621349</v>
      </c>
      <c r="Z44" s="23">
        <v>-64.736037782930239</v>
      </c>
      <c r="AA44" s="20">
        <v>77996554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830735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1537766296</v>
      </c>
      <c r="D47" s="29">
        <f t="shared" ref="D47:Y47" si="1">SUM(D34:D46)</f>
        <v>0</v>
      </c>
      <c r="E47" s="30">
        <f t="shared" si="1"/>
        <v>1286022910</v>
      </c>
      <c r="F47" s="31">
        <f t="shared" si="1"/>
        <v>1286566542</v>
      </c>
      <c r="G47" s="31">
        <f t="shared" si="1"/>
        <v>55277088</v>
      </c>
      <c r="H47" s="31">
        <f t="shared" si="1"/>
        <v>81930538</v>
      </c>
      <c r="I47" s="31">
        <f t="shared" si="1"/>
        <v>98240951</v>
      </c>
      <c r="J47" s="31">
        <f t="shared" si="1"/>
        <v>235448577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235448577</v>
      </c>
      <c r="X47" s="31">
        <f t="shared" si="1"/>
        <v>322292846</v>
      </c>
      <c r="Y47" s="31">
        <f t="shared" si="1"/>
        <v>-86844269</v>
      </c>
      <c r="Z47" s="32">
        <f>+IF(X47&lt;&gt;0,+(Y47/X47)*100,0)</f>
        <v>-26.945763791480498</v>
      </c>
      <c r="AA47" s="29">
        <f>SUM(AA34:AA46)</f>
        <v>1286566542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-285438380</v>
      </c>
      <c r="D48" s="39">
        <f t="shared" si="2"/>
        <v>0</v>
      </c>
      <c r="E48" s="40">
        <f t="shared" si="2"/>
        <v>140841250</v>
      </c>
      <c r="F48" s="41">
        <f t="shared" si="2"/>
        <v>140297618</v>
      </c>
      <c r="G48" s="41">
        <f t="shared" si="2"/>
        <v>248017057</v>
      </c>
      <c r="H48" s="41">
        <f t="shared" si="2"/>
        <v>-38656301</v>
      </c>
      <c r="I48" s="41">
        <f t="shared" si="2"/>
        <v>25370694</v>
      </c>
      <c r="J48" s="41">
        <f t="shared" si="2"/>
        <v>234731450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234731450</v>
      </c>
      <c r="X48" s="41">
        <f t="shared" si="2"/>
        <v>35012103</v>
      </c>
      <c r="Y48" s="41">
        <f t="shared" si="2"/>
        <v>199719347</v>
      </c>
      <c r="Z48" s="42">
        <f>+IF(X48&lt;&gt;0,+(Y48/X48)*100,0)</f>
        <v>570.42945121005721</v>
      </c>
      <c r="AA48" s="39">
        <f>+AA32-AA47</f>
        <v>140297618</v>
      </c>
    </row>
    <row r="49" spans="1:27" ht="25.5" x14ac:dyDescent="0.25">
      <c r="A49" s="43" t="s">
        <v>74</v>
      </c>
      <c r="B49" s="15" t="s">
        <v>32</v>
      </c>
      <c r="C49" s="20">
        <v>13966854</v>
      </c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966422</v>
      </c>
      <c r="X49" s="22">
        <v>249999</v>
      </c>
      <c r="Y49" s="22">
        <v>716423</v>
      </c>
      <c r="Z49" s="23">
        <v>286.57034628138513</v>
      </c>
      <c r="AA49" s="20">
        <v>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-271471526</v>
      </c>
      <c r="D51" s="48">
        <f t="shared" si="3"/>
        <v>0</v>
      </c>
      <c r="E51" s="49">
        <f t="shared" si="3"/>
        <v>141841250</v>
      </c>
      <c r="F51" s="50">
        <f t="shared" si="3"/>
        <v>141297618</v>
      </c>
      <c r="G51" s="50">
        <f t="shared" si="3"/>
        <v>248017057</v>
      </c>
      <c r="H51" s="50">
        <f t="shared" si="3"/>
        <v>-38656301</v>
      </c>
      <c r="I51" s="50">
        <f t="shared" si="3"/>
        <v>26337116</v>
      </c>
      <c r="J51" s="50">
        <f t="shared" si="3"/>
        <v>235697872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235697872</v>
      </c>
      <c r="X51" s="50">
        <f t="shared" si="3"/>
        <v>35262102</v>
      </c>
      <c r="Y51" s="50">
        <f t="shared" si="3"/>
        <v>200435770</v>
      </c>
      <c r="Z51" s="51">
        <f>+IF(X51&lt;&gt;0,+(Y51/X51)*100,0)</f>
        <v>568.41696504649667</v>
      </c>
      <c r="AA51" s="48">
        <f>SUM(AA48:AA50)</f>
        <v>141297618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-271471526</v>
      </c>
      <c r="D53" s="54">
        <f>+D51-D52</f>
        <v>0</v>
      </c>
      <c r="E53" s="55">
        <f t="shared" si="4"/>
        <v>141841250</v>
      </c>
      <c r="F53" s="56">
        <f t="shared" si="4"/>
        <v>141297618</v>
      </c>
      <c r="G53" s="56">
        <f t="shared" si="4"/>
        <v>248017057</v>
      </c>
      <c r="H53" s="56">
        <f t="shared" si="4"/>
        <v>-38656301</v>
      </c>
      <c r="I53" s="56">
        <f t="shared" si="4"/>
        <v>26337116</v>
      </c>
      <c r="J53" s="56">
        <f t="shared" si="4"/>
        <v>235697872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235697872</v>
      </c>
      <c r="X53" s="56">
        <f t="shared" si="4"/>
        <v>35262102</v>
      </c>
      <c r="Y53" s="56">
        <f t="shared" si="4"/>
        <v>200435770</v>
      </c>
      <c r="Z53" s="57">
        <f>+IF(X53&lt;&gt;0,+(Y53/X53)*100,0)</f>
        <v>568.41696504649667</v>
      </c>
      <c r="AA53" s="54">
        <f>+AA51-AA52</f>
        <v>141297618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-271471526</v>
      </c>
      <c r="D56" s="48">
        <f>SUM(D53:D55)</f>
        <v>0</v>
      </c>
      <c r="E56" s="49">
        <f t="shared" si="5"/>
        <v>141841250</v>
      </c>
      <c r="F56" s="50">
        <f t="shared" si="5"/>
        <v>141297618</v>
      </c>
      <c r="G56" s="50">
        <f t="shared" si="5"/>
        <v>248017057</v>
      </c>
      <c r="H56" s="50">
        <f t="shared" si="5"/>
        <v>-38656301</v>
      </c>
      <c r="I56" s="50">
        <f t="shared" si="5"/>
        <v>26337116</v>
      </c>
      <c r="J56" s="50">
        <f t="shared" si="5"/>
        <v>235697872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235697872</v>
      </c>
      <c r="X56" s="50">
        <f t="shared" si="5"/>
        <v>35262102</v>
      </c>
      <c r="Y56" s="50">
        <f t="shared" si="5"/>
        <v>200435770</v>
      </c>
      <c r="Z56" s="51">
        <f>+IF(X56&lt;&gt;0,+(Y56/X56)*100,0)</f>
        <v>568.41696504649667</v>
      </c>
      <c r="AA56" s="48">
        <f>SUM(AA53:AA55)</f>
        <v>141297618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-271471526</v>
      </c>
      <c r="D59" s="65">
        <f>SUM(D56:D58)</f>
        <v>0</v>
      </c>
      <c r="E59" s="66">
        <f t="shared" si="6"/>
        <v>141841250</v>
      </c>
      <c r="F59" s="67">
        <f t="shared" si="6"/>
        <v>141297618</v>
      </c>
      <c r="G59" s="67">
        <f t="shared" si="6"/>
        <v>248017057</v>
      </c>
      <c r="H59" s="67">
        <f t="shared" si="6"/>
        <v>-38656301</v>
      </c>
      <c r="I59" s="67">
        <f t="shared" si="6"/>
        <v>26337116</v>
      </c>
      <c r="J59" s="67">
        <f t="shared" si="6"/>
        <v>235697872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235697872</v>
      </c>
      <c r="X59" s="67">
        <f t="shared" si="6"/>
        <v>35262102</v>
      </c>
      <c r="Y59" s="67">
        <f t="shared" si="6"/>
        <v>200435770</v>
      </c>
      <c r="Z59" s="68">
        <f>+IF(X59&lt;&gt;0,+(Y59/X59)*100,0)</f>
        <v>568.41696504649667</v>
      </c>
      <c r="AA59" s="65">
        <f>SUM(AA56:AA58)</f>
        <v>141297618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-238286</v>
      </c>
      <c r="D9" s="20"/>
      <c r="E9" s="21">
        <v>12854282</v>
      </c>
      <c r="F9" s="22">
        <v>12854282</v>
      </c>
      <c r="G9" s="22"/>
      <c r="H9" s="22"/>
      <c r="I9" s="22">
        <v>851233</v>
      </c>
      <c r="J9" s="22">
        <v>851233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851233</v>
      </c>
      <c r="X9" s="22">
        <v>3213573</v>
      </c>
      <c r="Y9" s="22">
        <v>-2362340</v>
      </c>
      <c r="Z9" s="23">
        <v>-73.511322132716444</v>
      </c>
      <c r="AA9" s="20">
        <v>12854282</v>
      </c>
    </row>
    <row r="10" spans="1:27" ht="13.5" x14ac:dyDescent="0.25">
      <c r="A10" s="19" t="s">
        <v>38</v>
      </c>
      <c r="B10" s="15" t="s">
        <v>32</v>
      </c>
      <c r="C10" s="20">
        <v>53581</v>
      </c>
      <c r="D10" s="20"/>
      <c r="E10" s="21"/>
      <c r="F10" s="22"/>
      <c r="G10" s="22"/>
      <c r="H10" s="22"/>
      <c r="I10" s="22">
        <v>427</v>
      </c>
      <c r="J10" s="22">
        <v>427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427</v>
      </c>
      <c r="X10" s="22"/>
      <c r="Y10" s="22">
        <v>427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-184705</v>
      </c>
      <c r="D32" s="29">
        <f t="shared" ref="D32:Y32" si="0">SUM(D6:D31)</f>
        <v>0</v>
      </c>
      <c r="E32" s="30">
        <f t="shared" si="0"/>
        <v>12854282</v>
      </c>
      <c r="F32" s="31">
        <f t="shared" si="0"/>
        <v>12854282</v>
      </c>
      <c r="G32" s="31">
        <f t="shared" si="0"/>
        <v>0</v>
      </c>
      <c r="H32" s="31">
        <f t="shared" si="0"/>
        <v>0</v>
      </c>
      <c r="I32" s="31">
        <f t="shared" si="0"/>
        <v>851660</v>
      </c>
      <c r="J32" s="31">
        <f t="shared" si="0"/>
        <v>851660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851660</v>
      </c>
      <c r="X32" s="31">
        <f t="shared" si="0"/>
        <v>3213573</v>
      </c>
      <c r="Y32" s="31">
        <f t="shared" si="0"/>
        <v>-2361913</v>
      </c>
      <c r="Z32" s="32">
        <f>+IF(X32&lt;&gt;0,+(Y32/X32)*100,0)</f>
        <v>-73.498034742014568</v>
      </c>
      <c r="AA32" s="29">
        <f>SUM(AA6:AA31)</f>
        <v>12854282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3717653</v>
      </c>
      <c r="D34" s="20"/>
      <c r="E34" s="21">
        <v>6618457</v>
      </c>
      <c r="F34" s="22">
        <v>6618457</v>
      </c>
      <c r="G34" s="22"/>
      <c r="H34" s="22"/>
      <c r="I34" s="22">
        <v>331420</v>
      </c>
      <c r="J34" s="22">
        <v>331420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331420</v>
      </c>
      <c r="X34" s="22">
        <v>1654617</v>
      </c>
      <c r="Y34" s="22">
        <v>-1323197</v>
      </c>
      <c r="Z34" s="23">
        <v>-79.969987012100091</v>
      </c>
      <c r="AA34" s="20">
        <v>6618457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53781</v>
      </c>
      <c r="D37" s="20"/>
      <c r="E37" s="21">
        <v>68114</v>
      </c>
      <c r="F37" s="22">
        <v>68114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17028</v>
      </c>
      <c r="Y37" s="22">
        <v>-17028</v>
      </c>
      <c r="Z37" s="23">
        <v>-100</v>
      </c>
      <c r="AA37" s="20">
        <v>68114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3048090</v>
      </c>
      <c r="D41" s="20"/>
      <c r="E41" s="21">
        <v>3645043</v>
      </c>
      <c r="F41" s="22">
        <v>3645043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911267</v>
      </c>
      <c r="Y41" s="22">
        <v>-911267</v>
      </c>
      <c r="Z41" s="23">
        <v>-100</v>
      </c>
      <c r="AA41" s="20">
        <v>3645043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746536</v>
      </c>
      <c r="D44" s="20"/>
      <c r="E44" s="21">
        <v>123407</v>
      </c>
      <c r="F44" s="22">
        <v>123407</v>
      </c>
      <c r="G44" s="22"/>
      <c r="H44" s="22"/>
      <c r="I44" s="22">
        <v>10344</v>
      </c>
      <c r="J44" s="22">
        <v>10344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10344</v>
      </c>
      <c r="X44" s="22">
        <v>30855</v>
      </c>
      <c r="Y44" s="22">
        <v>-20511</v>
      </c>
      <c r="Z44" s="23">
        <v>-66.475449684005838</v>
      </c>
      <c r="AA44" s="20">
        <v>123407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7566060</v>
      </c>
      <c r="D47" s="29">
        <f t="shared" ref="D47:Y47" si="1">SUM(D34:D46)</f>
        <v>0</v>
      </c>
      <c r="E47" s="30">
        <f t="shared" si="1"/>
        <v>10455021</v>
      </c>
      <c r="F47" s="31">
        <f t="shared" si="1"/>
        <v>10455021</v>
      </c>
      <c r="G47" s="31">
        <f t="shared" si="1"/>
        <v>0</v>
      </c>
      <c r="H47" s="31">
        <f t="shared" si="1"/>
        <v>0</v>
      </c>
      <c r="I47" s="31">
        <f t="shared" si="1"/>
        <v>341764</v>
      </c>
      <c r="J47" s="31">
        <f t="shared" si="1"/>
        <v>341764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341764</v>
      </c>
      <c r="X47" s="31">
        <f t="shared" si="1"/>
        <v>2613767</v>
      </c>
      <c r="Y47" s="31">
        <f t="shared" si="1"/>
        <v>-2272003</v>
      </c>
      <c r="Z47" s="32">
        <f>+IF(X47&lt;&gt;0,+(Y47/X47)*100,0)</f>
        <v>-86.924465723226291</v>
      </c>
      <c r="AA47" s="29">
        <f>SUM(AA34:AA46)</f>
        <v>10455021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-7750765</v>
      </c>
      <c r="D48" s="39">
        <f t="shared" si="2"/>
        <v>0</v>
      </c>
      <c r="E48" s="40">
        <f t="shared" si="2"/>
        <v>2399261</v>
      </c>
      <c r="F48" s="41">
        <f t="shared" si="2"/>
        <v>2399261</v>
      </c>
      <c r="G48" s="41">
        <f t="shared" si="2"/>
        <v>0</v>
      </c>
      <c r="H48" s="41">
        <f t="shared" si="2"/>
        <v>0</v>
      </c>
      <c r="I48" s="41">
        <f t="shared" si="2"/>
        <v>509896</v>
      </c>
      <c r="J48" s="41">
        <f t="shared" si="2"/>
        <v>509896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509896</v>
      </c>
      <c r="X48" s="41">
        <f t="shared" si="2"/>
        <v>599806</v>
      </c>
      <c r="Y48" s="41">
        <f t="shared" si="2"/>
        <v>-89910</v>
      </c>
      <c r="Z48" s="42">
        <f>+IF(X48&lt;&gt;0,+(Y48/X48)*100,0)</f>
        <v>-14.989846717105198</v>
      </c>
      <c r="AA48" s="39">
        <f>+AA32-AA47</f>
        <v>2399261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-7750765</v>
      </c>
      <c r="D51" s="48">
        <f t="shared" si="3"/>
        <v>0</v>
      </c>
      <c r="E51" s="49">
        <f t="shared" si="3"/>
        <v>2399261</v>
      </c>
      <c r="F51" s="50">
        <f t="shared" si="3"/>
        <v>2399261</v>
      </c>
      <c r="G51" s="50">
        <f t="shared" si="3"/>
        <v>0</v>
      </c>
      <c r="H51" s="50">
        <f t="shared" si="3"/>
        <v>0</v>
      </c>
      <c r="I51" s="50">
        <f t="shared" si="3"/>
        <v>509896</v>
      </c>
      <c r="J51" s="50">
        <f t="shared" si="3"/>
        <v>509896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509896</v>
      </c>
      <c r="X51" s="50">
        <f t="shared" si="3"/>
        <v>599806</v>
      </c>
      <c r="Y51" s="50">
        <f t="shared" si="3"/>
        <v>-89910</v>
      </c>
      <c r="Z51" s="51">
        <f>+IF(X51&lt;&gt;0,+(Y51/X51)*100,0)</f>
        <v>-14.989846717105198</v>
      </c>
      <c r="AA51" s="48">
        <f>SUM(AA48:AA50)</f>
        <v>2399261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-7750765</v>
      </c>
      <c r="D53" s="54">
        <f>+D51-D52</f>
        <v>0</v>
      </c>
      <c r="E53" s="55">
        <f t="shared" si="4"/>
        <v>2399261</v>
      </c>
      <c r="F53" s="56">
        <f t="shared" si="4"/>
        <v>2399261</v>
      </c>
      <c r="G53" s="56">
        <f t="shared" si="4"/>
        <v>0</v>
      </c>
      <c r="H53" s="56">
        <f t="shared" si="4"/>
        <v>0</v>
      </c>
      <c r="I53" s="56">
        <f t="shared" si="4"/>
        <v>509896</v>
      </c>
      <c r="J53" s="56">
        <f t="shared" si="4"/>
        <v>509896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509896</v>
      </c>
      <c r="X53" s="56">
        <f t="shared" si="4"/>
        <v>599806</v>
      </c>
      <c r="Y53" s="56">
        <f t="shared" si="4"/>
        <v>-89910</v>
      </c>
      <c r="Z53" s="57">
        <f>+IF(X53&lt;&gt;0,+(Y53/X53)*100,0)</f>
        <v>-14.989846717105198</v>
      </c>
      <c r="AA53" s="54">
        <f>+AA51-AA52</f>
        <v>2399261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-7750765</v>
      </c>
      <c r="D56" s="48">
        <f>SUM(D53:D55)</f>
        <v>0</v>
      </c>
      <c r="E56" s="49">
        <f t="shared" si="5"/>
        <v>2399261</v>
      </c>
      <c r="F56" s="50">
        <f t="shared" si="5"/>
        <v>2399261</v>
      </c>
      <c r="G56" s="50">
        <f t="shared" si="5"/>
        <v>0</v>
      </c>
      <c r="H56" s="50">
        <f t="shared" si="5"/>
        <v>0</v>
      </c>
      <c r="I56" s="50">
        <f t="shared" si="5"/>
        <v>509896</v>
      </c>
      <c r="J56" s="50">
        <f t="shared" si="5"/>
        <v>509896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509896</v>
      </c>
      <c r="X56" s="50">
        <f t="shared" si="5"/>
        <v>599806</v>
      </c>
      <c r="Y56" s="50">
        <f t="shared" si="5"/>
        <v>-89910</v>
      </c>
      <c r="Z56" s="51">
        <f>+IF(X56&lt;&gt;0,+(Y56/X56)*100,0)</f>
        <v>-14.989846717105198</v>
      </c>
      <c r="AA56" s="48">
        <f>SUM(AA53:AA55)</f>
        <v>2399261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-7750765</v>
      </c>
      <c r="D59" s="65">
        <f>SUM(D56:D58)</f>
        <v>0</v>
      </c>
      <c r="E59" s="66">
        <f t="shared" si="6"/>
        <v>2399261</v>
      </c>
      <c r="F59" s="67">
        <f t="shared" si="6"/>
        <v>2399261</v>
      </c>
      <c r="G59" s="67">
        <f t="shared" si="6"/>
        <v>0</v>
      </c>
      <c r="H59" s="67">
        <f t="shared" si="6"/>
        <v>0</v>
      </c>
      <c r="I59" s="67">
        <f t="shared" si="6"/>
        <v>509896</v>
      </c>
      <c r="J59" s="67">
        <f t="shared" si="6"/>
        <v>509896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509896</v>
      </c>
      <c r="X59" s="67">
        <f t="shared" si="6"/>
        <v>599806</v>
      </c>
      <c r="Y59" s="67">
        <f t="shared" si="6"/>
        <v>-89910</v>
      </c>
      <c r="Z59" s="68">
        <f>+IF(X59&lt;&gt;0,+(Y59/X59)*100,0)</f>
        <v>-14.989846717105198</v>
      </c>
      <c r="AA59" s="65">
        <f>SUM(AA56:AA58)</f>
        <v>2399261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49300058</v>
      </c>
      <c r="D9" s="20"/>
      <c r="E9" s="21">
        <v>52799990</v>
      </c>
      <c r="F9" s="22">
        <v>52799990</v>
      </c>
      <c r="G9" s="22">
        <v>4251648</v>
      </c>
      <c r="H9" s="22">
        <v>4475423</v>
      </c>
      <c r="I9" s="22">
        <v>4448477</v>
      </c>
      <c r="J9" s="22">
        <v>13175548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13175548</v>
      </c>
      <c r="X9" s="22">
        <v>13199994</v>
      </c>
      <c r="Y9" s="22">
        <v>-24446</v>
      </c>
      <c r="Z9" s="23">
        <v>-0.18519705387744873</v>
      </c>
      <c r="AA9" s="20">
        <v>52799990</v>
      </c>
    </row>
    <row r="10" spans="1:27" ht="13.5" x14ac:dyDescent="0.25">
      <c r="A10" s="19" t="s">
        <v>38</v>
      </c>
      <c r="B10" s="15" t="s">
        <v>32</v>
      </c>
      <c r="C10" s="20">
        <v>216</v>
      </c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5900630</v>
      </c>
      <c r="D13" s="20"/>
      <c r="E13" s="21">
        <v>5821426</v>
      </c>
      <c r="F13" s="22">
        <v>5821426</v>
      </c>
      <c r="G13" s="22">
        <v>577555</v>
      </c>
      <c r="H13" s="22">
        <v>580959</v>
      </c>
      <c r="I13" s="22">
        <v>602426</v>
      </c>
      <c r="J13" s="22">
        <v>1760940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1760940</v>
      </c>
      <c r="X13" s="22">
        <v>1455354</v>
      </c>
      <c r="Y13" s="22">
        <v>305586</v>
      </c>
      <c r="Z13" s="23">
        <v>20.997365589402992</v>
      </c>
      <c r="AA13" s="20">
        <v>5821426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9407180</v>
      </c>
      <c r="F25" s="22">
        <v>9407180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2351793</v>
      </c>
      <c r="Y25" s="22">
        <v>-2351793</v>
      </c>
      <c r="Z25" s="23">
        <v>-100</v>
      </c>
      <c r="AA25" s="20">
        <v>9407180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4400282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59601186</v>
      </c>
      <c r="D32" s="29">
        <f t="shared" ref="D32:Y32" si="0">SUM(D6:D31)</f>
        <v>0</v>
      </c>
      <c r="E32" s="30">
        <f t="shared" si="0"/>
        <v>68028598</v>
      </c>
      <c r="F32" s="31">
        <f t="shared" si="0"/>
        <v>68028598</v>
      </c>
      <c r="G32" s="31">
        <f t="shared" si="0"/>
        <v>4829203</v>
      </c>
      <c r="H32" s="31">
        <f t="shared" si="0"/>
        <v>5056382</v>
      </c>
      <c r="I32" s="31">
        <f t="shared" si="0"/>
        <v>5050903</v>
      </c>
      <c r="J32" s="31">
        <f t="shared" si="0"/>
        <v>14936488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14936488</v>
      </c>
      <c r="X32" s="31">
        <f t="shared" si="0"/>
        <v>17007141</v>
      </c>
      <c r="Y32" s="31">
        <f t="shared" si="0"/>
        <v>-2070653</v>
      </c>
      <c r="Z32" s="32">
        <f>+IF(X32&lt;&gt;0,+(Y32/X32)*100,0)</f>
        <v>-12.175197465582253</v>
      </c>
      <c r="AA32" s="29">
        <f>SUM(AA6:AA31)</f>
        <v>68028598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23768135</v>
      </c>
      <c r="D34" s="20"/>
      <c r="E34" s="21">
        <v>26543029</v>
      </c>
      <c r="F34" s="22">
        <v>26543029</v>
      </c>
      <c r="G34" s="22">
        <v>2083639</v>
      </c>
      <c r="H34" s="22">
        <v>2050310</v>
      </c>
      <c r="I34" s="22">
        <v>2075232</v>
      </c>
      <c r="J34" s="22">
        <v>6209181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6209181</v>
      </c>
      <c r="X34" s="22">
        <v>6635778</v>
      </c>
      <c r="Y34" s="22">
        <v>-426597</v>
      </c>
      <c r="Z34" s="23">
        <v>-6.4287412870050815</v>
      </c>
      <c r="AA34" s="20">
        <v>26543029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1979150</v>
      </c>
      <c r="D37" s="20"/>
      <c r="E37" s="21">
        <v>1087424</v>
      </c>
      <c r="F37" s="22">
        <v>1087424</v>
      </c>
      <c r="G37" s="22">
        <v>33264</v>
      </c>
      <c r="H37" s="22">
        <v>346000</v>
      </c>
      <c r="I37" s="22">
        <v>77789</v>
      </c>
      <c r="J37" s="22">
        <v>457053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457053</v>
      </c>
      <c r="X37" s="22">
        <v>271857</v>
      </c>
      <c r="Y37" s="22">
        <v>185196</v>
      </c>
      <c r="Z37" s="23">
        <v>68.122579150067864</v>
      </c>
      <c r="AA37" s="20">
        <v>1087424</v>
      </c>
    </row>
    <row r="38" spans="1:27" ht="13.5" x14ac:dyDescent="0.25">
      <c r="A38" s="19" t="s">
        <v>64</v>
      </c>
      <c r="B38" s="15" t="s">
        <v>32</v>
      </c>
      <c r="C38" s="20">
        <v>26047352</v>
      </c>
      <c r="D38" s="20"/>
      <c r="E38" s="21">
        <v>1520869</v>
      </c>
      <c r="F38" s="22">
        <v>1520869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380220</v>
      </c>
      <c r="Y38" s="22">
        <v>-380220</v>
      </c>
      <c r="Z38" s="23">
        <v>-100</v>
      </c>
      <c r="AA38" s="20">
        <v>1520869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8213247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109934</v>
      </c>
      <c r="F41" s="22">
        <v>109934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27486</v>
      </c>
      <c r="Y41" s="22">
        <v>-27486</v>
      </c>
      <c r="Z41" s="23">
        <v>-100</v>
      </c>
      <c r="AA41" s="20">
        <v>109934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-2599764</v>
      </c>
      <c r="D44" s="20"/>
      <c r="E44" s="21">
        <v>4164317</v>
      </c>
      <c r="F44" s="22">
        <v>4164317</v>
      </c>
      <c r="G44" s="22"/>
      <c r="H44" s="22">
        <v>252723</v>
      </c>
      <c r="I44" s="22">
        <v>275889</v>
      </c>
      <c r="J44" s="22">
        <v>528612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528612</v>
      </c>
      <c r="X44" s="22">
        <v>1041090</v>
      </c>
      <c r="Y44" s="22">
        <v>-512478</v>
      </c>
      <c r="Z44" s="23">
        <v>-49.225139036970866</v>
      </c>
      <c r="AA44" s="20">
        <v>4164317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830735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58238855</v>
      </c>
      <c r="D47" s="29">
        <f t="shared" ref="D47:Y47" si="1">SUM(D34:D46)</f>
        <v>0</v>
      </c>
      <c r="E47" s="30">
        <f t="shared" si="1"/>
        <v>33425573</v>
      </c>
      <c r="F47" s="31">
        <f t="shared" si="1"/>
        <v>33425573</v>
      </c>
      <c r="G47" s="31">
        <f t="shared" si="1"/>
        <v>2116903</v>
      </c>
      <c r="H47" s="31">
        <f t="shared" si="1"/>
        <v>2649033</v>
      </c>
      <c r="I47" s="31">
        <f t="shared" si="1"/>
        <v>2428910</v>
      </c>
      <c r="J47" s="31">
        <f t="shared" si="1"/>
        <v>7194846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7194846</v>
      </c>
      <c r="X47" s="31">
        <f t="shared" si="1"/>
        <v>8356431</v>
      </c>
      <c r="Y47" s="31">
        <f t="shared" si="1"/>
        <v>-1161585</v>
      </c>
      <c r="Z47" s="32">
        <f>+IF(X47&lt;&gt;0,+(Y47/X47)*100,0)</f>
        <v>-13.900491729064719</v>
      </c>
      <c r="AA47" s="29">
        <f>SUM(AA34:AA46)</f>
        <v>33425573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1362331</v>
      </c>
      <c r="D48" s="39">
        <f t="shared" si="2"/>
        <v>0</v>
      </c>
      <c r="E48" s="40">
        <f t="shared" si="2"/>
        <v>34603025</v>
      </c>
      <c r="F48" s="41">
        <f t="shared" si="2"/>
        <v>34603025</v>
      </c>
      <c r="G48" s="41">
        <f t="shared" si="2"/>
        <v>2712300</v>
      </c>
      <c r="H48" s="41">
        <f t="shared" si="2"/>
        <v>2407349</v>
      </c>
      <c r="I48" s="41">
        <f t="shared" si="2"/>
        <v>2621993</v>
      </c>
      <c r="J48" s="41">
        <f t="shared" si="2"/>
        <v>7741642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7741642</v>
      </c>
      <c r="X48" s="41">
        <f t="shared" si="2"/>
        <v>8650710</v>
      </c>
      <c r="Y48" s="41">
        <f t="shared" si="2"/>
        <v>-909068</v>
      </c>
      <c r="Z48" s="42">
        <f>+IF(X48&lt;&gt;0,+(Y48/X48)*100,0)</f>
        <v>-10.508594092276818</v>
      </c>
      <c r="AA48" s="39">
        <f>+AA32-AA47</f>
        <v>34603025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1362331</v>
      </c>
      <c r="D51" s="48">
        <f t="shared" si="3"/>
        <v>0</v>
      </c>
      <c r="E51" s="49">
        <f t="shared" si="3"/>
        <v>34603025</v>
      </c>
      <c r="F51" s="50">
        <f t="shared" si="3"/>
        <v>34603025</v>
      </c>
      <c r="G51" s="50">
        <f t="shared" si="3"/>
        <v>2712300</v>
      </c>
      <c r="H51" s="50">
        <f t="shared" si="3"/>
        <v>2407349</v>
      </c>
      <c r="I51" s="50">
        <f t="shared" si="3"/>
        <v>2621993</v>
      </c>
      <c r="J51" s="50">
        <f t="shared" si="3"/>
        <v>7741642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7741642</v>
      </c>
      <c r="X51" s="50">
        <f t="shared" si="3"/>
        <v>8650710</v>
      </c>
      <c r="Y51" s="50">
        <f t="shared" si="3"/>
        <v>-909068</v>
      </c>
      <c r="Z51" s="51">
        <f>+IF(X51&lt;&gt;0,+(Y51/X51)*100,0)</f>
        <v>-10.508594092276818</v>
      </c>
      <c r="AA51" s="48">
        <f>SUM(AA48:AA50)</f>
        <v>34603025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1362331</v>
      </c>
      <c r="D53" s="54">
        <f>+D51-D52</f>
        <v>0</v>
      </c>
      <c r="E53" s="55">
        <f t="shared" si="4"/>
        <v>34603025</v>
      </c>
      <c r="F53" s="56">
        <f t="shared" si="4"/>
        <v>34603025</v>
      </c>
      <c r="G53" s="56">
        <f t="shared" si="4"/>
        <v>2712300</v>
      </c>
      <c r="H53" s="56">
        <f t="shared" si="4"/>
        <v>2407349</v>
      </c>
      <c r="I53" s="56">
        <f t="shared" si="4"/>
        <v>2621993</v>
      </c>
      <c r="J53" s="56">
        <f t="shared" si="4"/>
        <v>7741642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7741642</v>
      </c>
      <c r="X53" s="56">
        <f t="shared" si="4"/>
        <v>8650710</v>
      </c>
      <c r="Y53" s="56">
        <f t="shared" si="4"/>
        <v>-909068</v>
      </c>
      <c r="Z53" s="57">
        <f>+IF(X53&lt;&gt;0,+(Y53/X53)*100,0)</f>
        <v>-10.508594092276818</v>
      </c>
      <c r="AA53" s="54">
        <f>+AA51-AA52</f>
        <v>34603025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1362331</v>
      </c>
      <c r="D56" s="48">
        <f>SUM(D53:D55)</f>
        <v>0</v>
      </c>
      <c r="E56" s="49">
        <f t="shared" si="5"/>
        <v>34603025</v>
      </c>
      <c r="F56" s="50">
        <f t="shared" si="5"/>
        <v>34603025</v>
      </c>
      <c r="G56" s="50">
        <f t="shared" si="5"/>
        <v>2712300</v>
      </c>
      <c r="H56" s="50">
        <f t="shared" si="5"/>
        <v>2407349</v>
      </c>
      <c r="I56" s="50">
        <f t="shared" si="5"/>
        <v>2621993</v>
      </c>
      <c r="J56" s="50">
        <f t="shared" si="5"/>
        <v>7741642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7741642</v>
      </c>
      <c r="X56" s="50">
        <f t="shared" si="5"/>
        <v>8650710</v>
      </c>
      <c r="Y56" s="50">
        <f t="shared" si="5"/>
        <v>-909068</v>
      </c>
      <c r="Z56" s="51">
        <f>+IF(X56&lt;&gt;0,+(Y56/X56)*100,0)</f>
        <v>-10.508594092276818</v>
      </c>
      <c r="AA56" s="48">
        <f>SUM(AA53:AA55)</f>
        <v>34603025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1362331</v>
      </c>
      <c r="D59" s="65">
        <f>SUM(D56:D58)</f>
        <v>0</v>
      </c>
      <c r="E59" s="66">
        <f t="shared" si="6"/>
        <v>34603025</v>
      </c>
      <c r="F59" s="67">
        <f t="shared" si="6"/>
        <v>34603025</v>
      </c>
      <c r="G59" s="67">
        <f t="shared" si="6"/>
        <v>2712300</v>
      </c>
      <c r="H59" s="67">
        <f t="shared" si="6"/>
        <v>2407349</v>
      </c>
      <c r="I59" s="67">
        <f t="shared" si="6"/>
        <v>2621993</v>
      </c>
      <c r="J59" s="67">
        <f t="shared" si="6"/>
        <v>7741642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7741642</v>
      </c>
      <c r="X59" s="67">
        <f t="shared" si="6"/>
        <v>8650710</v>
      </c>
      <c r="Y59" s="67">
        <f t="shared" si="6"/>
        <v>-909068</v>
      </c>
      <c r="Z59" s="68">
        <f>+IF(X59&lt;&gt;0,+(Y59/X59)*100,0)</f>
        <v>-10.508594092276818</v>
      </c>
      <c r="AA59" s="65">
        <f>SUM(AA56:AA58)</f>
        <v>34603025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14300956</v>
      </c>
      <c r="D9" s="20"/>
      <c r="E9" s="21">
        <v>15096396</v>
      </c>
      <c r="F9" s="22">
        <v>15096396</v>
      </c>
      <c r="G9" s="22"/>
      <c r="H9" s="22">
        <v>1253261</v>
      </c>
      <c r="I9" s="22">
        <v>1089285</v>
      </c>
      <c r="J9" s="22">
        <v>2342546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2342546</v>
      </c>
      <c r="X9" s="22">
        <v>3774099</v>
      </c>
      <c r="Y9" s="22">
        <v>-1431553</v>
      </c>
      <c r="Z9" s="23">
        <v>-37.930986971989874</v>
      </c>
      <c r="AA9" s="20">
        <v>15096396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7218580</v>
      </c>
      <c r="D13" s="20"/>
      <c r="E13" s="21">
        <v>7723005</v>
      </c>
      <c r="F13" s="22">
        <v>7723005</v>
      </c>
      <c r="G13" s="22"/>
      <c r="H13" s="22">
        <v>769960</v>
      </c>
      <c r="I13" s="22">
        <v>770249</v>
      </c>
      <c r="J13" s="22">
        <v>1540209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1540209</v>
      </c>
      <c r="X13" s="22">
        <v>1930752</v>
      </c>
      <c r="Y13" s="22">
        <v>-390543</v>
      </c>
      <c r="Z13" s="23">
        <v>-20.227507209626093</v>
      </c>
      <c r="AA13" s="20">
        <v>7723005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21519536</v>
      </c>
      <c r="D32" s="29">
        <f t="shared" ref="D32:Y32" si="0">SUM(D6:D31)</f>
        <v>0</v>
      </c>
      <c r="E32" s="30">
        <f t="shared" si="0"/>
        <v>22819401</v>
      </c>
      <c r="F32" s="31">
        <f t="shared" si="0"/>
        <v>22819401</v>
      </c>
      <c r="G32" s="31">
        <f t="shared" si="0"/>
        <v>0</v>
      </c>
      <c r="H32" s="31">
        <f t="shared" si="0"/>
        <v>2023221</v>
      </c>
      <c r="I32" s="31">
        <f t="shared" si="0"/>
        <v>1859534</v>
      </c>
      <c r="J32" s="31">
        <f t="shared" si="0"/>
        <v>3882755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3882755</v>
      </c>
      <c r="X32" s="31">
        <f t="shared" si="0"/>
        <v>5704851</v>
      </c>
      <c r="Y32" s="31">
        <f t="shared" si="0"/>
        <v>-1822096</v>
      </c>
      <c r="Z32" s="32">
        <f>+IF(X32&lt;&gt;0,+(Y32/X32)*100,0)</f>
        <v>-31.9394143685786</v>
      </c>
      <c r="AA32" s="29">
        <f>SUM(AA6:AA31)</f>
        <v>22819401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14439318</v>
      </c>
      <c r="D34" s="20"/>
      <c r="E34" s="21">
        <v>15299926</v>
      </c>
      <c r="F34" s="22">
        <v>15299926</v>
      </c>
      <c r="G34" s="22"/>
      <c r="H34" s="22"/>
      <c r="I34" s="22">
        <v>3711893</v>
      </c>
      <c r="J34" s="22">
        <v>3711893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3711893</v>
      </c>
      <c r="X34" s="22">
        <v>3815523</v>
      </c>
      <c r="Y34" s="22">
        <v>-103630</v>
      </c>
      <c r="Z34" s="23">
        <v>-2.7160103608338884</v>
      </c>
      <c r="AA34" s="20">
        <v>15299926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350104</v>
      </c>
      <c r="D37" s="20"/>
      <c r="E37" s="21">
        <v>188598</v>
      </c>
      <c r="F37" s="22">
        <v>188598</v>
      </c>
      <c r="G37" s="22"/>
      <c r="H37" s="22"/>
      <c r="I37" s="22">
        <v>32919</v>
      </c>
      <c r="J37" s="22">
        <v>32919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32919</v>
      </c>
      <c r="X37" s="22">
        <v>47151</v>
      </c>
      <c r="Y37" s="22">
        <v>-14232</v>
      </c>
      <c r="Z37" s="23">
        <v>-30.183877330279312</v>
      </c>
      <c r="AA37" s="20">
        <v>188598</v>
      </c>
    </row>
    <row r="38" spans="1:27" ht="13.5" x14ac:dyDescent="0.25">
      <c r="A38" s="19" t="s">
        <v>64</v>
      </c>
      <c r="B38" s="15" t="s">
        <v>32</v>
      </c>
      <c r="C38" s="20">
        <v>36701946</v>
      </c>
      <c r="D38" s="20"/>
      <c r="E38" s="21">
        <v>17879130</v>
      </c>
      <c r="F38" s="22">
        <v>17879130</v>
      </c>
      <c r="G38" s="22"/>
      <c r="H38" s="22"/>
      <c r="I38" s="22">
        <v>4469783</v>
      </c>
      <c r="J38" s="22">
        <v>4469783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4469783</v>
      </c>
      <c r="X38" s="22">
        <v>5214747</v>
      </c>
      <c r="Y38" s="22">
        <v>-744964</v>
      </c>
      <c r="Z38" s="23">
        <v>-14.285717025197965</v>
      </c>
      <c r="AA38" s="20">
        <v>17879130</v>
      </c>
    </row>
    <row r="39" spans="1:27" ht="13.5" x14ac:dyDescent="0.25">
      <c r="A39" s="19" t="s">
        <v>65</v>
      </c>
      <c r="B39" s="15" t="s">
        <v>32</v>
      </c>
      <c r="C39" s="20">
        <v>2522902</v>
      </c>
      <c r="D39" s="20"/>
      <c r="E39" s="21">
        <v>2023813</v>
      </c>
      <c r="F39" s="22">
        <v>2023813</v>
      </c>
      <c r="G39" s="22"/>
      <c r="H39" s="22"/>
      <c r="I39" s="22">
        <v>635910</v>
      </c>
      <c r="J39" s="22">
        <v>635910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635910</v>
      </c>
      <c r="X39" s="22">
        <v>505953</v>
      </c>
      <c r="Y39" s="22">
        <v>129957</v>
      </c>
      <c r="Z39" s="23">
        <v>25.685587396457777</v>
      </c>
      <c r="AA39" s="20">
        <v>2023813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2022234</v>
      </c>
      <c r="D41" s="20"/>
      <c r="E41" s="21">
        <v>1005150</v>
      </c>
      <c r="F41" s="22">
        <v>1005150</v>
      </c>
      <c r="G41" s="22"/>
      <c r="H41" s="22">
        <v>61772</v>
      </c>
      <c r="I41" s="22">
        <v>274832</v>
      </c>
      <c r="J41" s="22">
        <v>336604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336604</v>
      </c>
      <c r="X41" s="22">
        <v>251286</v>
      </c>
      <c r="Y41" s="22">
        <v>85318</v>
      </c>
      <c r="Z41" s="23">
        <v>33.952548092611607</v>
      </c>
      <c r="AA41" s="20">
        <v>1005150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2019236</v>
      </c>
      <c r="D44" s="20"/>
      <c r="E44" s="21">
        <v>1667839</v>
      </c>
      <c r="F44" s="22">
        <v>1667839</v>
      </c>
      <c r="G44" s="22"/>
      <c r="H44" s="22">
        <v>180158</v>
      </c>
      <c r="I44" s="22">
        <v>386404</v>
      </c>
      <c r="J44" s="22">
        <v>566562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566562</v>
      </c>
      <c r="X44" s="22">
        <v>416967</v>
      </c>
      <c r="Y44" s="22">
        <v>149595</v>
      </c>
      <c r="Z44" s="23">
        <v>35.876939901718842</v>
      </c>
      <c r="AA44" s="20">
        <v>1667839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58055740</v>
      </c>
      <c r="D47" s="29">
        <f t="shared" ref="D47:Y47" si="1">SUM(D34:D46)</f>
        <v>0</v>
      </c>
      <c r="E47" s="30">
        <f t="shared" si="1"/>
        <v>38064456</v>
      </c>
      <c r="F47" s="31">
        <f t="shared" si="1"/>
        <v>38064456</v>
      </c>
      <c r="G47" s="31">
        <f t="shared" si="1"/>
        <v>0</v>
      </c>
      <c r="H47" s="31">
        <f t="shared" si="1"/>
        <v>241930</v>
      </c>
      <c r="I47" s="31">
        <f t="shared" si="1"/>
        <v>9511741</v>
      </c>
      <c r="J47" s="31">
        <f t="shared" si="1"/>
        <v>9753671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9753671</v>
      </c>
      <c r="X47" s="31">
        <f t="shared" si="1"/>
        <v>10251627</v>
      </c>
      <c r="Y47" s="31">
        <f t="shared" si="1"/>
        <v>-497956</v>
      </c>
      <c r="Z47" s="32">
        <f>+IF(X47&lt;&gt;0,+(Y47/X47)*100,0)</f>
        <v>-4.8573363037886574</v>
      </c>
      <c r="AA47" s="29">
        <f>SUM(AA34:AA46)</f>
        <v>38064456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-36536204</v>
      </c>
      <c r="D48" s="39">
        <f t="shared" si="2"/>
        <v>0</v>
      </c>
      <c r="E48" s="40">
        <f t="shared" si="2"/>
        <v>-15245055</v>
      </c>
      <c r="F48" s="41">
        <f t="shared" si="2"/>
        <v>-15245055</v>
      </c>
      <c r="G48" s="41">
        <f t="shared" si="2"/>
        <v>0</v>
      </c>
      <c r="H48" s="41">
        <f t="shared" si="2"/>
        <v>1781291</v>
      </c>
      <c r="I48" s="41">
        <f t="shared" si="2"/>
        <v>-7652207</v>
      </c>
      <c r="J48" s="41">
        <f t="shared" si="2"/>
        <v>-5870916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-5870916</v>
      </c>
      <c r="X48" s="41">
        <f t="shared" si="2"/>
        <v>-4546776</v>
      </c>
      <c r="Y48" s="41">
        <f t="shared" si="2"/>
        <v>-1324140</v>
      </c>
      <c r="Z48" s="42">
        <f>+IF(X48&lt;&gt;0,+(Y48/X48)*100,0)</f>
        <v>29.122613473810894</v>
      </c>
      <c r="AA48" s="39">
        <f>+AA32-AA47</f>
        <v>-15245055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-36536204</v>
      </c>
      <c r="D51" s="48">
        <f t="shared" si="3"/>
        <v>0</v>
      </c>
      <c r="E51" s="49">
        <f t="shared" si="3"/>
        <v>-15245055</v>
      </c>
      <c r="F51" s="50">
        <f t="shared" si="3"/>
        <v>-15245055</v>
      </c>
      <c r="G51" s="50">
        <f t="shared" si="3"/>
        <v>0</v>
      </c>
      <c r="H51" s="50">
        <f t="shared" si="3"/>
        <v>1781291</v>
      </c>
      <c r="I51" s="50">
        <f t="shared" si="3"/>
        <v>-7652207</v>
      </c>
      <c r="J51" s="50">
        <f t="shared" si="3"/>
        <v>-5870916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-5870916</v>
      </c>
      <c r="X51" s="50">
        <f t="shared" si="3"/>
        <v>-4546776</v>
      </c>
      <c r="Y51" s="50">
        <f t="shared" si="3"/>
        <v>-1324140</v>
      </c>
      <c r="Z51" s="51">
        <f>+IF(X51&lt;&gt;0,+(Y51/X51)*100,0)</f>
        <v>29.122613473810894</v>
      </c>
      <c r="AA51" s="48">
        <f>SUM(AA48:AA50)</f>
        <v>-15245055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-36536204</v>
      </c>
      <c r="D53" s="54">
        <f>+D51-D52</f>
        <v>0</v>
      </c>
      <c r="E53" s="55">
        <f t="shared" si="4"/>
        <v>-15245055</v>
      </c>
      <c r="F53" s="56">
        <f t="shared" si="4"/>
        <v>-15245055</v>
      </c>
      <c r="G53" s="56">
        <f t="shared" si="4"/>
        <v>0</v>
      </c>
      <c r="H53" s="56">
        <f t="shared" si="4"/>
        <v>1781291</v>
      </c>
      <c r="I53" s="56">
        <f t="shared" si="4"/>
        <v>-7652207</v>
      </c>
      <c r="J53" s="56">
        <f t="shared" si="4"/>
        <v>-5870916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-5870916</v>
      </c>
      <c r="X53" s="56">
        <f t="shared" si="4"/>
        <v>-4546776</v>
      </c>
      <c r="Y53" s="56">
        <f t="shared" si="4"/>
        <v>-1324140</v>
      </c>
      <c r="Z53" s="57">
        <f>+IF(X53&lt;&gt;0,+(Y53/X53)*100,0)</f>
        <v>29.122613473810894</v>
      </c>
      <c r="AA53" s="54">
        <f>+AA51-AA52</f>
        <v>-15245055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-36536204</v>
      </c>
      <c r="D56" s="48">
        <f>SUM(D53:D55)</f>
        <v>0</v>
      </c>
      <c r="E56" s="49">
        <f t="shared" si="5"/>
        <v>-15245055</v>
      </c>
      <c r="F56" s="50">
        <f t="shared" si="5"/>
        <v>-15245055</v>
      </c>
      <c r="G56" s="50">
        <f t="shared" si="5"/>
        <v>0</v>
      </c>
      <c r="H56" s="50">
        <f t="shared" si="5"/>
        <v>1781291</v>
      </c>
      <c r="I56" s="50">
        <f t="shared" si="5"/>
        <v>-7652207</v>
      </c>
      <c r="J56" s="50">
        <f t="shared" si="5"/>
        <v>-5870916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-5870916</v>
      </c>
      <c r="X56" s="50">
        <f t="shared" si="5"/>
        <v>-4546776</v>
      </c>
      <c r="Y56" s="50">
        <f t="shared" si="5"/>
        <v>-1324140</v>
      </c>
      <c r="Z56" s="51">
        <f>+IF(X56&lt;&gt;0,+(Y56/X56)*100,0)</f>
        <v>29.122613473810894</v>
      </c>
      <c r="AA56" s="48">
        <f>SUM(AA53:AA55)</f>
        <v>-15245055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-36536204</v>
      </c>
      <c r="D59" s="65">
        <f>SUM(D56:D58)</f>
        <v>0</v>
      </c>
      <c r="E59" s="66">
        <f t="shared" si="6"/>
        <v>-15245055</v>
      </c>
      <c r="F59" s="67">
        <f t="shared" si="6"/>
        <v>-15245055</v>
      </c>
      <c r="G59" s="67">
        <f t="shared" si="6"/>
        <v>0</v>
      </c>
      <c r="H59" s="67">
        <f t="shared" si="6"/>
        <v>1781291</v>
      </c>
      <c r="I59" s="67">
        <f t="shared" si="6"/>
        <v>-7652207</v>
      </c>
      <c r="J59" s="67">
        <f t="shared" si="6"/>
        <v>-5870916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-5870916</v>
      </c>
      <c r="X59" s="67">
        <f t="shared" si="6"/>
        <v>-4546776</v>
      </c>
      <c r="Y59" s="67">
        <f t="shared" si="6"/>
        <v>-1324140</v>
      </c>
      <c r="Z59" s="68">
        <f>+IF(X59&lt;&gt;0,+(Y59/X59)*100,0)</f>
        <v>29.122613473810894</v>
      </c>
      <c r="AA59" s="65">
        <f>SUM(AA56:AA58)</f>
        <v>-15245055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11295138</v>
      </c>
      <c r="D9" s="20"/>
      <c r="E9" s="21">
        <v>11335956</v>
      </c>
      <c r="F9" s="22">
        <v>11335956</v>
      </c>
      <c r="G9" s="22">
        <v>1026365</v>
      </c>
      <c r="H9" s="22">
        <v>1020653</v>
      </c>
      <c r="I9" s="22">
        <v>1008670</v>
      </c>
      <c r="J9" s="22">
        <v>3055688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3055688</v>
      </c>
      <c r="X9" s="22">
        <v>2833989</v>
      </c>
      <c r="Y9" s="22">
        <v>221699</v>
      </c>
      <c r="Z9" s="23">
        <v>7.8228602863313856</v>
      </c>
      <c r="AA9" s="20">
        <v>11335956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1874000</v>
      </c>
      <c r="D25" s="20"/>
      <c r="E25" s="21">
        <v>18659904</v>
      </c>
      <c r="F25" s="22">
        <v>18659904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4664976</v>
      </c>
      <c r="Y25" s="22">
        <v>-4664976</v>
      </c>
      <c r="Z25" s="23">
        <v>-100</v>
      </c>
      <c r="AA25" s="20">
        <v>18659904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13169138</v>
      </c>
      <c r="D32" s="29">
        <f t="shared" ref="D32:Y32" si="0">SUM(D6:D31)</f>
        <v>0</v>
      </c>
      <c r="E32" s="30">
        <f t="shared" si="0"/>
        <v>29995860</v>
      </c>
      <c r="F32" s="31">
        <f t="shared" si="0"/>
        <v>29995860</v>
      </c>
      <c r="G32" s="31">
        <f t="shared" si="0"/>
        <v>1026365</v>
      </c>
      <c r="H32" s="31">
        <f t="shared" si="0"/>
        <v>1020653</v>
      </c>
      <c r="I32" s="31">
        <f t="shared" si="0"/>
        <v>1008670</v>
      </c>
      <c r="J32" s="31">
        <f t="shared" si="0"/>
        <v>3055688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3055688</v>
      </c>
      <c r="X32" s="31">
        <f t="shared" si="0"/>
        <v>7498965</v>
      </c>
      <c r="Y32" s="31">
        <f t="shared" si="0"/>
        <v>-4443277</v>
      </c>
      <c r="Z32" s="32">
        <f>+IF(X32&lt;&gt;0,+(Y32/X32)*100,0)</f>
        <v>-59.251870091405948</v>
      </c>
      <c r="AA32" s="29">
        <f>SUM(AA6:AA31)</f>
        <v>29995860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18842609</v>
      </c>
      <c r="D34" s="20"/>
      <c r="E34" s="21">
        <v>24164383</v>
      </c>
      <c r="F34" s="22">
        <v>24164383</v>
      </c>
      <c r="G34" s="22">
        <v>2013153</v>
      </c>
      <c r="H34" s="22">
        <v>2151484</v>
      </c>
      <c r="I34" s="22">
        <v>1700714</v>
      </c>
      <c r="J34" s="22">
        <v>5865351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5865351</v>
      </c>
      <c r="X34" s="22">
        <v>6041097</v>
      </c>
      <c r="Y34" s="22">
        <v>-175746</v>
      </c>
      <c r="Z34" s="23">
        <v>-2.909173615321853</v>
      </c>
      <c r="AA34" s="20">
        <v>24164383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10171043</v>
      </c>
      <c r="D37" s="20"/>
      <c r="E37" s="21">
        <v>8888300</v>
      </c>
      <c r="F37" s="22">
        <v>8888300</v>
      </c>
      <c r="G37" s="22">
        <v>119438</v>
      </c>
      <c r="H37" s="22">
        <v>969650</v>
      </c>
      <c r="I37" s="22">
        <v>936801</v>
      </c>
      <c r="J37" s="22">
        <v>2025889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2025889</v>
      </c>
      <c r="X37" s="22">
        <v>2222076</v>
      </c>
      <c r="Y37" s="22">
        <v>-196187</v>
      </c>
      <c r="Z37" s="23">
        <v>-8.8289959479333735</v>
      </c>
      <c r="AA37" s="20">
        <v>8888300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9404911</v>
      </c>
      <c r="F38" s="22">
        <v>9404911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2351229</v>
      </c>
      <c r="Y38" s="22">
        <v>-2351229</v>
      </c>
      <c r="Z38" s="23">
        <v>-100</v>
      </c>
      <c r="AA38" s="20">
        <v>9404911</v>
      </c>
    </row>
    <row r="39" spans="1:27" ht="13.5" x14ac:dyDescent="0.25">
      <c r="A39" s="19" t="s">
        <v>65</v>
      </c>
      <c r="B39" s="15" t="s">
        <v>32</v>
      </c>
      <c r="C39" s="20">
        <v>10431724</v>
      </c>
      <c r="D39" s="20"/>
      <c r="E39" s="21">
        <v>2417832</v>
      </c>
      <c r="F39" s="22">
        <v>2417832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604458</v>
      </c>
      <c r="Y39" s="22">
        <v>-604458</v>
      </c>
      <c r="Z39" s="23">
        <v>-100</v>
      </c>
      <c r="AA39" s="20">
        <v>2417832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1687010</v>
      </c>
      <c r="D41" s="20"/>
      <c r="E41" s="21">
        <v>1963608</v>
      </c>
      <c r="F41" s="22">
        <v>1963608</v>
      </c>
      <c r="G41" s="22"/>
      <c r="H41" s="22"/>
      <c r="I41" s="22">
        <v>395411</v>
      </c>
      <c r="J41" s="22">
        <v>395411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395411</v>
      </c>
      <c r="X41" s="22">
        <v>490902</v>
      </c>
      <c r="Y41" s="22">
        <v>-95491</v>
      </c>
      <c r="Z41" s="23">
        <v>-19.452151345889813</v>
      </c>
      <c r="AA41" s="20">
        <v>1963608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552444</v>
      </c>
      <c r="D43" s="20"/>
      <c r="E43" s="21"/>
      <c r="F43" s="22"/>
      <c r="G43" s="22">
        <v>4294</v>
      </c>
      <c r="H43" s="22">
        <v>14591</v>
      </c>
      <c r="I43" s="22">
        <v>27253</v>
      </c>
      <c r="J43" s="22">
        <v>46138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46138</v>
      </c>
      <c r="X43" s="22"/>
      <c r="Y43" s="22">
        <v>46138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54980</v>
      </c>
      <c r="D44" s="20"/>
      <c r="E44" s="21">
        <v>278372</v>
      </c>
      <c r="F44" s="22">
        <v>278372</v>
      </c>
      <c r="G44" s="22">
        <v>6195</v>
      </c>
      <c r="H44" s="22">
        <v>5774</v>
      </c>
      <c r="I44" s="22">
        <v>6093</v>
      </c>
      <c r="J44" s="22">
        <v>18062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18062</v>
      </c>
      <c r="X44" s="22">
        <v>69591</v>
      </c>
      <c r="Y44" s="22">
        <v>-51529</v>
      </c>
      <c r="Z44" s="23">
        <v>-74.045494388642211</v>
      </c>
      <c r="AA44" s="20">
        <v>278372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41739810</v>
      </c>
      <c r="D47" s="29">
        <f t="shared" ref="D47:Y47" si="1">SUM(D34:D46)</f>
        <v>0</v>
      </c>
      <c r="E47" s="30">
        <f t="shared" si="1"/>
        <v>47117406</v>
      </c>
      <c r="F47" s="31">
        <f t="shared" si="1"/>
        <v>47117406</v>
      </c>
      <c r="G47" s="31">
        <f t="shared" si="1"/>
        <v>2143080</v>
      </c>
      <c r="H47" s="31">
        <f t="shared" si="1"/>
        <v>3141499</v>
      </c>
      <c r="I47" s="31">
        <f t="shared" si="1"/>
        <v>3066272</v>
      </c>
      <c r="J47" s="31">
        <f t="shared" si="1"/>
        <v>8350851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8350851</v>
      </c>
      <c r="X47" s="31">
        <f t="shared" si="1"/>
        <v>11779353</v>
      </c>
      <c r="Y47" s="31">
        <f t="shared" si="1"/>
        <v>-3428502</v>
      </c>
      <c r="Z47" s="32">
        <f>+IF(X47&lt;&gt;0,+(Y47/X47)*100,0)</f>
        <v>-29.106029847309951</v>
      </c>
      <c r="AA47" s="29">
        <f>SUM(AA34:AA46)</f>
        <v>47117406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-28570672</v>
      </c>
      <c r="D48" s="39">
        <f t="shared" si="2"/>
        <v>0</v>
      </c>
      <c r="E48" s="40">
        <f t="shared" si="2"/>
        <v>-17121546</v>
      </c>
      <c r="F48" s="41">
        <f t="shared" si="2"/>
        <v>-17121546</v>
      </c>
      <c r="G48" s="41">
        <f t="shared" si="2"/>
        <v>-1116715</v>
      </c>
      <c r="H48" s="41">
        <f t="shared" si="2"/>
        <v>-2120846</v>
      </c>
      <c r="I48" s="41">
        <f t="shared" si="2"/>
        <v>-2057602</v>
      </c>
      <c r="J48" s="41">
        <f t="shared" si="2"/>
        <v>-5295163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-5295163</v>
      </c>
      <c r="X48" s="41">
        <f t="shared" si="2"/>
        <v>-4280388</v>
      </c>
      <c r="Y48" s="41">
        <f t="shared" si="2"/>
        <v>-1014775</v>
      </c>
      <c r="Z48" s="42">
        <f>+IF(X48&lt;&gt;0,+(Y48/X48)*100,0)</f>
        <v>23.707547072835453</v>
      </c>
      <c r="AA48" s="39">
        <f>+AA32-AA47</f>
        <v>-17121546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-28570672</v>
      </c>
      <c r="D51" s="48">
        <f t="shared" si="3"/>
        <v>0</v>
      </c>
      <c r="E51" s="49">
        <f t="shared" si="3"/>
        <v>-17121546</v>
      </c>
      <c r="F51" s="50">
        <f t="shared" si="3"/>
        <v>-17121546</v>
      </c>
      <c r="G51" s="50">
        <f t="shared" si="3"/>
        <v>-1116715</v>
      </c>
      <c r="H51" s="50">
        <f t="shared" si="3"/>
        <v>-2120846</v>
      </c>
      <c r="I51" s="50">
        <f t="shared" si="3"/>
        <v>-2057602</v>
      </c>
      <c r="J51" s="50">
        <f t="shared" si="3"/>
        <v>-5295163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-5295163</v>
      </c>
      <c r="X51" s="50">
        <f t="shared" si="3"/>
        <v>-4280388</v>
      </c>
      <c r="Y51" s="50">
        <f t="shared" si="3"/>
        <v>-1014775</v>
      </c>
      <c r="Z51" s="51">
        <f>+IF(X51&lt;&gt;0,+(Y51/X51)*100,0)</f>
        <v>23.707547072835453</v>
      </c>
      <c r="AA51" s="48">
        <f>SUM(AA48:AA50)</f>
        <v>-17121546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-28570672</v>
      </c>
      <c r="D53" s="54">
        <f>+D51-D52</f>
        <v>0</v>
      </c>
      <c r="E53" s="55">
        <f t="shared" si="4"/>
        <v>-17121546</v>
      </c>
      <c r="F53" s="56">
        <f t="shared" si="4"/>
        <v>-17121546</v>
      </c>
      <c r="G53" s="56">
        <f t="shared" si="4"/>
        <v>-1116715</v>
      </c>
      <c r="H53" s="56">
        <f t="shared" si="4"/>
        <v>-2120846</v>
      </c>
      <c r="I53" s="56">
        <f t="shared" si="4"/>
        <v>-2057602</v>
      </c>
      <c r="J53" s="56">
        <f t="shared" si="4"/>
        <v>-5295163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-5295163</v>
      </c>
      <c r="X53" s="56">
        <f t="shared" si="4"/>
        <v>-4280388</v>
      </c>
      <c r="Y53" s="56">
        <f t="shared" si="4"/>
        <v>-1014775</v>
      </c>
      <c r="Z53" s="57">
        <f>+IF(X53&lt;&gt;0,+(Y53/X53)*100,0)</f>
        <v>23.707547072835453</v>
      </c>
      <c r="AA53" s="54">
        <f>+AA51-AA52</f>
        <v>-17121546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-28570672</v>
      </c>
      <c r="D56" s="48">
        <f>SUM(D53:D55)</f>
        <v>0</v>
      </c>
      <c r="E56" s="49">
        <f t="shared" si="5"/>
        <v>-17121546</v>
      </c>
      <c r="F56" s="50">
        <f t="shared" si="5"/>
        <v>-17121546</v>
      </c>
      <c r="G56" s="50">
        <f t="shared" si="5"/>
        <v>-1116715</v>
      </c>
      <c r="H56" s="50">
        <f t="shared" si="5"/>
        <v>-2120846</v>
      </c>
      <c r="I56" s="50">
        <f t="shared" si="5"/>
        <v>-2057602</v>
      </c>
      <c r="J56" s="50">
        <f t="shared" si="5"/>
        <v>-5295163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-5295163</v>
      </c>
      <c r="X56" s="50">
        <f t="shared" si="5"/>
        <v>-4280388</v>
      </c>
      <c r="Y56" s="50">
        <f t="shared" si="5"/>
        <v>-1014775</v>
      </c>
      <c r="Z56" s="51">
        <f>+IF(X56&lt;&gt;0,+(Y56/X56)*100,0)</f>
        <v>23.707547072835453</v>
      </c>
      <c r="AA56" s="48">
        <f>SUM(AA53:AA55)</f>
        <v>-17121546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-28570672</v>
      </c>
      <c r="D59" s="65">
        <f>SUM(D56:D58)</f>
        <v>0</v>
      </c>
      <c r="E59" s="66">
        <f t="shared" si="6"/>
        <v>-17121546</v>
      </c>
      <c r="F59" s="67">
        <f t="shared" si="6"/>
        <v>-17121546</v>
      </c>
      <c r="G59" s="67">
        <f t="shared" si="6"/>
        <v>-1116715</v>
      </c>
      <c r="H59" s="67">
        <f t="shared" si="6"/>
        <v>-2120846</v>
      </c>
      <c r="I59" s="67">
        <f t="shared" si="6"/>
        <v>-2057602</v>
      </c>
      <c r="J59" s="67">
        <f t="shared" si="6"/>
        <v>-5295163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-5295163</v>
      </c>
      <c r="X59" s="67">
        <f t="shared" si="6"/>
        <v>-4280388</v>
      </c>
      <c r="Y59" s="67">
        <f t="shared" si="6"/>
        <v>-1014775</v>
      </c>
      <c r="Z59" s="68">
        <f>+IF(X59&lt;&gt;0,+(Y59/X59)*100,0)</f>
        <v>23.707547072835453</v>
      </c>
      <c r="AA59" s="65">
        <f>SUM(AA56:AA58)</f>
        <v>-17121546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28581314</v>
      </c>
      <c r="D9" s="20"/>
      <c r="E9" s="21">
        <v>33115342</v>
      </c>
      <c r="F9" s="22">
        <v>33115342</v>
      </c>
      <c r="G9" s="22">
        <v>2415377</v>
      </c>
      <c r="H9" s="22">
        <v>2462654</v>
      </c>
      <c r="I9" s="22">
        <v>2421904</v>
      </c>
      <c r="J9" s="22">
        <v>7299935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7299935</v>
      </c>
      <c r="X9" s="22">
        <v>8278836</v>
      </c>
      <c r="Y9" s="22">
        <v>-978901</v>
      </c>
      <c r="Z9" s="23">
        <v>-11.824138079314531</v>
      </c>
      <c r="AA9" s="20">
        <v>33115342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11512525</v>
      </c>
      <c r="F13" s="22">
        <v>11512525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2878131</v>
      </c>
      <c r="Y13" s="22">
        <v>-2878131</v>
      </c>
      <c r="Z13" s="23">
        <v>-100</v>
      </c>
      <c r="AA13" s="20">
        <v>11512525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28581314</v>
      </c>
      <c r="D32" s="29">
        <f t="shared" ref="D32:Y32" si="0">SUM(D6:D31)</f>
        <v>0</v>
      </c>
      <c r="E32" s="30">
        <f t="shared" si="0"/>
        <v>44627867</v>
      </c>
      <c r="F32" s="31">
        <f t="shared" si="0"/>
        <v>44627867</v>
      </c>
      <c r="G32" s="31">
        <f t="shared" si="0"/>
        <v>2415377</v>
      </c>
      <c r="H32" s="31">
        <f t="shared" si="0"/>
        <v>2462654</v>
      </c>
      <c r="I32" s="31">
        <f t="shared" si="0"/>
        <v>2421904</v>
      </c>
      <c r="J32" s="31">
        <f t="shared" si="0"/>
        <v>7299935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7299935</v>
      </c>
      <c r="X32" s="31">
        <f t="shared" si="0"/>
        <v>11156967</v>
      </c>
      <c r="Y32" s="31">
        <f t="shared" si="0"/>
        <v>-3857032</v>
      </c>
      <c r="Z32" s="32">
        <f>+IF(X32&lt;&gt;0,+(Y32/X32)*100,0)</f>
        <v>-34.570614038743685</v>
      </c>
      <c r="AA32" s="29">
        <f>SUM(AA6:AA31)</f>
        <v>44627867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28430280</v>
      </c>
      <c r="D34" s="20"/>
      <c r="E34" s="21">
        <v>23904296</v>
      </c>
      <c r="F34" s="22">
        <v>23904296</v>
      </c>
      <c r="G34" s="22">
        <v>1347168</v>
      </c>
      <c r="H34" s="22">
        <v>3641256</v>
      </c>
      <c r="I34" s="22">
        <v>3763653</v>
      </c>
      <c r="J34" s="22">
        <v>8752077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8752077</v>
      </c>
      <c r="X34" s="22">
        <v>5976069</v>
      </c>
      <c r="Y34" s="22">
        <v>2776008</v>
      </c>
      <c r="Z34" s="23">
        <v>46.452074097538031</v>
      </c>
      <c r="AA34" s="20">
        <v>23904296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82612</v>
      </c>
      <c r="D37" s="20"/>
      <c r="E37" s="21">
        <v>50000</v>
      </c>
      <c r="F37" s="22">
        <v>50000</v>
      </c>
      <c r="G37" s="22">
        <v>16835</v>
      </c>
      <c r="H37" s="22"/>
      <c r="I37" s="22">
        <v>10478</v>
      </c>
      <c r="J37" s="22">
        <v>27313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27313</v>
      </c>
      <c r="X37" s="22">
        <v>12501</v>
      </c>
      <c r="Y37" s="22">
        <v>14812</v>
      </c>
      <c r="Z37" s="23">
        <v>118.48652107831374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>
        <v>29692154</v>
      </c>
      <c r="D38" s="20"/>
      <c r="E38" s="21">
        <v>21319200</v>
      </c>
      <c r="F38" s="22">
        <v>21319200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5329800</v>
      </c>
      <c r="Y38" s="22">
        <v>-5329800</v>
      </c>
      <c r="Z38" s="23">
        <v>-100</v>
      </c>
      <c r="AA38" s="20">
        <v>21319200</v>
      </c>
    </row>
    <row r="39" spans="1:27" ht="13.5" x14ac:dyDescent="0.25">
      <c r="A39" s="19" t="s">
        <v>65</v>
      </c>
      <c r="B39" s="15" t="s">
        <v>32</v>
      </c>
      <c r="C39" s="20">
        <v>1740673</v>
      </c>
      <c r="D39" s="20"/>
      <c r="E39" s="21"/>
      <c r="F39" s="22"/>
      <c r="G39" s="22">
        <v>265099</v>
      </c>
      <c r="H39" s="22">
        <v>265099</v>
      </c>
      <c r="I39" s="22"/>
      <c r="J39" s="22">
        <v>530198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530198</v>
      </c>
      <c r="X39" s="22"/>
      <c r="Y39" s="22">
        <v>530198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3260637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1614178</v>
      </c>
      <c r="D41" s="20"/>
      <c r="E41" s="21">
        <v>7600000</v>
      </c>
      <c r="F41" s="22">
        <v>7600000</v>
      </c>
      <c r="G41" s="22"/>
      <c r="H41" s="22"/>
      <c r="I41" s="22">
        <v>88278</v>
      </c>
      <c r="J41" s="22">
        <v>88278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88278</v>
      </c>
      <c r="X41" s="22">
        <v>1899999</v>
      </c>
      <c r="Y41" s="22">
        <v>-1811721</v>
      </c>
      <c r="Z41" s="23">
        <v>-95.353787028308972</v>
      </c>
      <c r="AA41" s="20">
        <v>7600000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685203</v>
      </c>
      <c r="D44" s="20"/>
      <c r="E44" s="21">
        <v>245097</v>
      </c>
      <c r="F44" s="22">
        <v>245097</v>
      </c>
      <c r="G44" s="22">
        <v>19284</v>
      </c>
      <c r="H44" s="22">
        <v>44857</v>
      </c>
      <c r="I44" s="22">
        <v>34879</v>
      </c>
      <c r="J44" s="22">
        <v>99020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99020</v>
      </c>
      <c r="X44" s="22">
        <v>61272</v>
      </c>
      <c r="Y44" s="22">
        <v>37748</v>
      </c>
      <c r="Z44" s="23">
        <v>61.607259433346393</v>
      </c>
      <c r="AA44" s="20">
        <v>245097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65505737</v>
      </c>
      <c r="D47" s="29">
        <f t="shared" ref="D47:Y47" si="1">SUM(D34:D46)</f>
        <v>0</v>
      </c>
      <c r="E47" s="30">
        <f t="shared" si="1"/>
        <v>53118593</v>
      </c>
      <c r="F47" s="31">
        <f t="shared" si="1"/>
        <v>53118593</v>
      </c>
      <c r="G47" s="31">
        <f t="shared" si="1"/>
        <v>1648386</v>
      </c>
      <c r="H47" s="31">
        <f t="shared" si="1"/>
        <v>3951212</v>
      </c>
      <c r="I47" s="31">
        <f t="shared" si="1"/>
        <v>3897288</v>
      </c>
      <c r="J47" s="31">
        <f t="shared" si="1"/>
        <v>9496886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9496886</v>
      </c>
      <c r="X47" s="31">
        <f t="shared" si="1"/>
        <v>13279641</v>
      </c>
      <c r="Y47" s="31">
        <f t="shared" si="1"/>
        <v>-3782755</v>
      </c>
      <c r="Z47" s="32">
        <f>+IF(X47&lt;&gt;0,+(Y47/X47)*100,0)</f>
        <v>-28.485370952422585</v>
      </c>
      <c r="AA47" s="29">
        <f>SUM(AA34:AA46)</f>
        <v>53118593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-36924423</v>
      </c>
      <c r="D48" s="39">
        <f t="shared" si="2"/>
        <v>0</v>
      </c>
      <c r="E48" s="40">
        <f t="shared" si="2"/>
        <v>-8490726</v>
      </c>
      <c r="F48" s="41">
        <f t="shared" si="2"/>
        <v>-8490726</v>
      </c>
      <c r="G48" s="41">
        <f t="shared" si="2"/>
        <v>766991</v>
      </c>
      <c r="H48" s="41">
        <f t="shared" si="2"/>
        <v>-1488558</v>
      </c>
      <c r="I48" s="41">
        <f t="shared" si="2"/>
        <v>-1475384</v>
      </c>
      <c r="J48" s="41">
        <f t="shared" si="2"/>
        <v>-2196951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-2196951</v>
      </c>
      <c r="X48" s="41">
        <f t="shared" si="2"/>
        <v>-2122674</v>
      </c>
      <c r="Y48" s="41">
        <f t="shared" si="2"/>
        <v>-74277</v>
      </c>
      <c r="Z48" s="42">
        <f>+IF(X48&lt;&gt;0,+(Y48/X48)*100,0)</f>
        <v>3.4992184386297662</v>
      </c>
      <c r="AA48" s="39">
        <f>+AA32-AA47</f>
        <v>-8490726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-36924423</v>
      </c>
      <c r="D51" s="48">
        <f t="shared" si="3"/>
        <v>0</v>
      </c>
      <c r="E51" s="49">
        <f t="shared" si="3"/>
        <v>-8490726</v>
      </c>
      <c r="F51" s="50">
        <f t="shared" si="3"/>
        <v>-8490726</v>
      </c>
      <c r="G51" s="50">
        <f t="shared" si="3"/>
        <v>766991</v>
      </c>
      <c r="H51" s="50">
        <f t="shared" si="3"/>
        <v>-1488558</v>
      </c>
      <c r="I51" s="50">
        <f t="shared" si="3"/>
        <v>-1475384</v>
      </c>
      <c r="J51" s="50">
        <f t="shared" si="3"/>
        <v>-2196951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-2196951</v>
      </c>
      <c r="X51" s="50">
        <f t="shared" si="3"/>
        <v>-2122674</v>
      </c>
      <c r="Y51" s="50">
        <f t="shared" si="3"/>
        <v>-74277</v>
      </c>
      <c r="Z51" s="51">
        <f>+IF(X51&lt;&gt;0,+(Y51/X51)*100,0)</f>
        <v>3.4992184386297662</v>
      </c>
      <c r="AA51" s="48">
        <f>SUM(AA48:AA50)</f>
        <v>-8490726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-36924423</v>
      </c>
      <c r="D53" s="54">
        <f>+D51-D52</f>
        <v>0</v>
      </c>
      <c r="E53" s="55">
        <f t="shared" si="4"/>
        <v>-8490726</v>
      </c>
      <c r="F53" s="56">
        <f t="shared" si="4"/>
        <v>-8490726</v>
      </c>
      <c r="G53" s="56">
        <f t="shared" si="4"/>
        <v>766991</v>
      </c>
      <c r="H53" s="56">
        <f t="shared" si="4"/>
        <v>-1488558</v>
      </c>
      <c r="I53" s="56">
        <f t="shared" si="4"/>
        <v>-1475384</v>
      </c>
      <c r="J53" s="56">
        <f t="shared" si="4"/>
        <v>-2196951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-2196951</v>
      </c>
      <c r="X53" s="56">
        <f t="shared" si="4"/>
        <v>-2122674</v>
      </c>
      <c r="Y53" s="56">
        <f t="shared" si="4"/>
        <v>-74277</v>
      </c>
      <c r="Z53" s="57">
        <f>+IF(X53&lt;&gt;0,+(Y53/X53)*100,0)</f>
        <v>3.4992184386297662</v>
      </c>
      <c r="AA53" s="54">
        <f>+AA51-AA52</f>
        <v>-8490726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-36924423</v>
      </c>
      <c r="D56" s="48">
        <f>SUM(D53:D55)</f>
        <v>0</v>
      </c>
      <c r="E56" s="49">
        <f t="shared" si="5"/>
        <v>-8490726</v>
      </c>
      <c r="F56" s="50">
        <f t="shared" si="5"/>
        <v>-8490726</v>
      </c>
      <c r="G56" s="50">
        <f t="shared" si="5"/>
        <v>766991</v>
      </c>
      <c r="H56" s="50">
        <f t="shared" si="5"/>
        <v>-1488558</v>
      </c>
      <c r="I56" s="50">
        <f t="shared" si="5"/>
        <v>-1475384</v>
      </c>
      <c r="J56" s="50">
        <f t="shared" si="5"/>
        <v>-2196951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-2196951</v>
      </c>
      <c r="X56" s="50">
        <f t="shared" si="5"/>
        <v>-2122674</v>
      </c>
      <c r="Y56" s="50">
        <f t="shared" si="5"/>
        <v>-74277</v>
      </c>
      <c r="Z56" s="51">
        <f>+IF(X56&lt;&gt;0,+(Y56/X56)*100,0)</f>
        <v>3.4992184386297662</v>
      </c>
      <c r="AA56" s="48">
        <f>SUM(AA53:AA55)</f>
        <v>-8490726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-36924423</v>
      </c>
      <c r="D59" s="65">
        <f>SUM(D56:D58)</f>
        <v>0</v>
      </c>
      <c r="E59" s="66">
        <f t="shared" si="6"/>
        <v>-8490726</v>
      </c>
      <c r="F59" s="67">
        <f t="shared" si="6"/>
        <v>-8490726</v>
      </c>
      <c r="G59" s="67">
        <f t="shared" si="6"/>
        <v>766991</v>
      </c>
      <c r="H59" s="67">
        <f t="shared" si="6"/>
        <v>-1488558</v>
      </c>
      <c r="I59" s="67">
        <f t="shared" si="6"/>
        <v>-1475384</v>
      </c>
      <c r="J59" s="67">
        <f t="shared" si="6"/>
        <v>-2196951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-2196951</v>
      </c>
      <c r="X59" s="67">
        <f t="shared" si="6"/>
        <v>-2122674</v>
      </c>
      <c r="Y59" s="67">
        <f t="shared" si="6"/>
        <v>-74277</v>
      </c>
      <c r="Z59" s="68">
        <f>+IF(X59&lt;&gt;0,+(Y59/X59)*100,0)</f>
        <v>3.4992184386297662</v>
      </c>
      <c r="AA59" s="65">
        <f>SUM(AA56:AA58)</f>
        <v>-8490726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9431092</v>
      </c>
      <c r="D9" s="20"/>
      <c r="E9" s="21">
        <v>9477000</v>
      </c>
      <c r="F9" s="22">
        <v>9477000</v>
      </c>
      <c r="G9" s="22">
        <v>840898</v>
      </c>
      <c r="H9" s="22">
        <v>843002</v>
      </c>
      <c r="I9" s="22">
        <v>847620</v>
      </c>
      <c r="J9" s="22">
        <v>2531520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2531520</v>
      </c>
      <c r="X9" s="22">
        <v>2369250</v>
      </c>
      <c r="Y9" s="22">
        <v>162270</v>
      </c>
      <c r="Z9" s="23">
        <v>6.8490028490028481</v>
      </c>
      <c r="AA9" s="20">
        <v>9477000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1444000</v>
      </c>
      <c r="D25" s="20"/>
      <c r="E25" s="21">
        <v>1156000</v>
      </c>
      <c r="F25" s="22">
        <v>1156000</v>
      </c>
      <c r="G25" s="22"/>
      <c r="H25" s="22">
        <v>289000</v>
      </c>
      <c r="I25" s="22"/>
      <c r="J25" s="22">
        <v>289000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289000</v>
      </c>
      <c r="X25" s="22">
        <v>288999</v>
      </c>
      <c r="Y25" s="22">
        <v>1</v>
      </c>
      <c r="Z25" s="23"/>
      <c r="AA25" s="20">
        <v>1156000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10875092</v>
      </c>
      <c r="D32" s="29">
        <f t="shared" ref="D32:Y32" si="0">SUM(D6:D31)</f>
        <v>0</v>
      </c>
      <c r="E32" s="30">
        <f t="shared" si="0"/>
        <v>10633000</v>
      </c>
      <c r="F32" s="31">
        <f t="shared" si="0"/>
        <v>10633000</v>
      </c>
      <c r="G32" s="31">
        <f t="shared" si="0"/>
        <v>840898</v>
      </c>
      <c r="H32" s="31">
        <f t="shared" si="0"/>
        <v>1132002</v>
      </c>
      <c r="I32" s="31">
        <f t="shared" si="0"/>
        <v>847620</v>
      </c>
      <c r="J32" s="31">
        <f t="shared" si="0"/>
        <v>2820520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2820520</v>
      </c>
      <c r="X32" s="31">
        <f t="shared" si="0"/>
        <v>2658249</v>
      </c>
      <c r="Y32" s="31">
        <f t="shared" si="0"/>
        <v>162271</v>
      </c>
      <c r="Z32" s="32">
        <f>+IF(X32&lt;&gt;0,+(Y32/X32)*100,0)</f>
        <v>6.1044319023537668</v>
      </c>
      <c r="AA32" s="29">
        <f>SUM(AA6:AA31)</f>
        <v>10633000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9431926</v>
      </c>
      <c r="D34" s="20"/>
      <c r="E34" s="21">
        <v>10189410</v>
      </c>
      <c r="F34" s="22">
        <v>10189410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2547357</v>
      </c>
      <c r="Y34" s="22">
        <v>-2547357</v>
      </c>
      <c r="Z34" s="23">
        <v>-100</v>
      </c>
      <c r="AA34" s="20">
        <v>10189410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4020117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7033191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187181</v>
      </c>
      <c r="D41" s="20"/>
      <c r="E41" s="21">
        <v>157950</v>
      </c>
      <c r="F41" s="22">
        <v>157950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39489</v>
      </c>
      <c r="Y41" s="22">
        <v>-39489</v>
      </c>
      <c r="Z41" s="23">
        <v>-100</v>
      </c>
      <c r="AA41" s="20">
        <v>157950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157950</v>
      </c>
      <c r="F44" s="22">
        <v>157950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39489</v>
      </c>
      <c r="Y44" s="22">
        <v>-39489</v>
      </c>
      <c r="Z44" s="23">
        <v>-100</v>
      </c>
      <c r="AA44" s="20">
        <v>157950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20672415</v>
      </c>
      <c r="D47" s="29">
        <f t="shared" ref="D47:Y47" si="1">SUM(D34:D46)</f>
        <v>0</v>
      </c>
      <c r="E47" s="30">
        <f t="shared" si="1"/>
        <v>10505310</v>
      </c>
      <c r="F47" s="31">
        <f t="shared" si="1"/>
        <v>10505310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2626335</v>
      </c>
      <c r="Y47" s="31">
        <f t="shared" si="1"/>
        <v>-2626335</v>
      </c>
      <c r="Z47" s="32">
        <f>+IF(X47&lt;&gt;0,+(Y47/X47)*100,0)</f>
        <v>-100</v>
      </c>
      <c r="AA47" s="29">
        <f>SUM(AA34:AA46)</f>
        <v>10505310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-9797323</v>
      </c>
      <c r="D48" s="39">
        <f t="shared" si="2"/>
        <v>0</v>
      </c>
      <c r="E48" s="40">
        <f t="shared" si="2"/>
        <v>127690</v>
      </c>
      <c r="F48" s="41">
        <f t="shared" si="2"/>
        <v>127690</v>
      </c>
      <c r="G48" s="41">
        <f t="shared" si="2"/>
        <v>840898</v>
      </c>
      <c r="H48" s="41">
        <f t="shared" si="2"/>
        <v>1132002</v>
      </c>
      <c r="I48" s="41">
        <f t="shared" si="2"/>
        <v>847620</v>
      </c>
      <c r="J48" s="41">
        <f t="shared" si="2"/>
        <v>2820520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2820520</v>
      </c>
      <c r="X48" s="41">
        <f t="shared" si="2"/>
        <v>31914</v>
      </c>
      <c r="Y48" s="41">
        <f t="shared" si="2"/>
        <v>2788606</v>
      </c>
      <c r="Z48" s="42">
        <f>+IF(X48&lt;&gt;0,+(Y48/X48)*100,0)</f>
        <v>8737.8767938835626</v>
      </c>
      <c r="AA48" s="39">
        <f>+AA32-AA47</f>
        <v>127690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-9797323</v>
      </c>
      <c r="D51" s="48">
        <f t="shared" si="3"/>
        <v>0</v>
      </c>
      <c r="E51" s="49">
        <f t="shared" si="3"/>
        <v>127690</v>
      </c>
      <c r="F51" s="50">
        <f t="shared" si="3"/>
        <v>127690</v>
      </c>
      <c r="G51" s="50">
        <f t="shared" si="3"/>
        <v>840898</v>
      </c>
      <c r="H51" s="50">
        <f t="shared" si="3"/>
        <v>1132002</v>
      </c>
      <c r="I51" s="50">
        <f t="shared" si="3"/>
        <v>847620</v>
      </c>
      <c r="J51" s="50">
        <f t="shared" si="3"/>
        <v>2820520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2820520</v>
      </c>
      <c r="X51" s="50">
        <f t="shared" si="3"/>
        <v>31914</v>
      </c>
      <c r="Y51" s="50">
        <f t="shared" si="3"/>
        <v>2788606</v>
      </c>
      <c r="Z51" s="51">
        <f>+IF(X51&lt;&gt;0,+(Y51/X51)*100,0)</f>
        <v>8737.8767938835626</v>
      </c>
      <c r="AA51" s="48">
        <f>SUM(AA48:AA50)</f>
        <v>127690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-9797323</v>
      </c>
      <c r="D53" s="54">
        <f>+D51-D52</f>
        <v>0</v>
      </c>
      <c r="E53" s="55">
        <f t="shared" si="4"/>
        <v>127690</v>
      </c>
      <c r="F53" s="56">
        <f t="shared" si="4"/>
        <v>127690</v>
      </c>
      <c r="G53" s="56">
        <f t="shared" si="4"/>
        <v>840898</v>
      </c>
      <c r="H53" s="56">
        <f t="shared" si="4"/>
        <v>1132002</v>
      </c>
      <c r="I53" s="56">
        <f t="shared" si="4"/>
        <v>847620</v>
      </c>
      <c r="J53" s="56">
        <f t="shared" si="4"/>
        <v>2820520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2820520</v>
      </c>
      <c r="X53" s="56">
        <f t="shared" si="4"/>
        <v>31914</v>
      </c>
      <c r="Y53" s="56">
        <f t="shared" si="4"/>
        <v>2788606</v>
      </c>
      <c r="Z53" s="57">
        <f>+IF(X53&lt;&gt;0,+(Y53/X53)*100,0)</f>
        <v>8737.8767938835626</v>
      </c>
      <c r="AA53" s="54">
        <f>+AA51-AA52</f>
        <v>127690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-9797323</v>
      </c>
      <c r="D56" s="48">
        <f>SUM(D53:D55)</f>
        <v>0</v>
      </c>
      <c r="E56" s="49">
        <f t="shared" si="5"/>
        <v>127690</v>
      </c>
      <c r="F56" s="50">
        <f t="shared" si="5"/>
        <v>127690</v>
      </c>
      <c r="G56" s="50">
        <f t="shared" si="5"/>
        <v>840898</v>
      </c>
      <c r="H56" s="50">
        <f t="shared" si="5"/>
        <v>1132002</v>
      </c>
      <c r="I56" s="50">
        <f t="shared" si="5"/>
        <v>847620</v>
      </c>
      <c r="J56" s="50">
        <f t="shared" si="5"/>
        <v>2820520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2820520</v>
      </c>
      <c r="X56" s="50">
        <f t="shared" si="5"/>
        <v>31914</v>
      </c>
      <c r="Y56" s="50">
        <f t="shared" si="5"/>
        <v>2788606</v>
      </c>
      <c r="Z56" s="51">
        <f>+IF(X56&lt;&gt;0,+(Y56/X56)*100,0)</f>
        <v>8737.8767938835626</v>
      </c>
      <c r="AA56" s="48">
        <f>SUM(AA53:AA55)</f>
        <v>127690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-9797323</v>
      </c>
      <c r="D59" s="65">
        <f>SUM(D56:D58)</f>
        <v>0</v>
      </c>
      <c r="E59" s="66">
        <f t="shared" si="6"/>
        <v>127690</v>
      </c>
      <c r="F59" s="67">
        <f t="shared" si="6"/>
        <v>127690</v>
      </c>
      <c r="G59" s="67">
        <f t="shared" si="6"/>
        <v>840898</v>
      </c>
      <c r="H59" s="67">
        <f t="shared" si="6"/>
        <v>1132002</v>
      </c>
      <c r="I59" s="67">
        <f t="shared" si="6"/>
        <v>847620</v>
      </c>
      <c r="J59" s="67">
        <f t="shared" si="6"/>
        <v>2820520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2820520</v>
      </c>
      <c r="X59" s="67">
        <f t="shared" si="6"/>
        <v>31914</v>
      </c>
      <c r="Y59" s="67">
        <f t="shared" si="6"/>
        <v>2788606</v>
      </c>
      <c r="Z59" s="68">
        <f>+IF(X59&lt;&gt;0,+(Y59/X59)*100,0)</f>
        <v>8737.8767938835626</v>
      </c>
      <c r="AA59" s="65">
        <f>SUM(AA56:AA58)</f>
        <v>127690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-30568624</v>
      </c>
      <c r="X7" s="22"/>
      <c r="Y7" s="22">
        <v>-30568624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141429313</v>
      </c>
      <c r="D9" s="20"/>
      <c r="E9" s="21">
        <v>171626007</v>
      </c>
      <c r="F9" s="22">
        <v>171626007</v>
      </c>
      <c r="G9" s="22">
        <v>12397464</v>
      </c>
      <c r="H9" s="22">
        <v>10073771</v>
      </c>
      <c r="I9" s="22">
        <v>12447276</v>
      </c>
      <c r="J9" s="22">
        <v>34918511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34918511</v>
      </c>
      <c r="X9" s="22">
        <v>42906504</v>
      </c>
      <c r="Y9" s="22">
        <v>-7987993</v>
      </c>
      <c r="Z9" s="23">
        <v>-18.617207778102827</v>
      </c>
      <c r="AA9" s="20">
        <v>171626007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23153389</v>
      </c>
      <c r="F13" s="22">
        <v>23153389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5788347</v>
      </c>
      <c r="Y13" s="22">
        <v>-5788347</v>
      </c>
      <c r="Z13" s="23">
        <v>-100</v>
      </c>
      <c r="AA13" s="20">
        <v>23153389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132615191</v>
      </c>
      <c r="D32" s="29">
        <f t="shared" ref="D32:Y32" si="0">SUM(D6:D31)</f>
        <v>0</v>
      </c>
      <c r="E32" s="30">
        <f t="shared" si="0"/>
        <v>194779396</v>
      </c>
      <c r="F32" s="31">
        <f t="shared" si="0"/>
        <v>194779396</v>
      </c>
      <c r="G32" s="31">
        <f t="shared" si="0"/>
        <v>12475297</v>
      </c>
      <c r="H32" s="31">
        <f t="shared" si="0"/>
        <v>-20650010</v>
      </c>
      <c r="I32" s="31">
        <f t="shared" si="0"/>
        <v>12524600</v>
      </c>
      <c r="J32" s="31">
        <f t="shared" si="0"/>
        <v>4349887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4349887</v>
      </c>
      <c r="X32" s="31">
        <f t="shared" si="0"/>
        <v>48694851</v>
      </c>
      <c r="Y32" s="31">
        <f t="shared" si="0"/>
        <v>-44344964</v>
      </c>
      <c r="Z32" s="32">
        <f>+IF(X32&lt;&gt;0,+(Y32/X32)*100,0)</f>
        <v>-91.067049368320269</v>
      </c>
      <c r="AA32" s="29">
        <f>SUM(AA6:AA31)</f>
        <v>194779396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56955081</v>
      </c>
      <c r="D34" s="20"/>
      <c r="E34" s="21">
        <v>66240562</v>
      </c>
      <c r="F34" s="22">
        <v>66240562</v>
      </c>
      <c r="G34" s="22">
        <v>4815016</v>
      </c>
      <c r="H34" s="22"/>
      <c r="I34" s="22">
        <v>9783369</v>
      </c>
      <c r="J34" s="22">
        <v>14598385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14598385</v>
      </c>
      <c r="X34" s="22">
        <v>16560153</v>
      </c>
      <c r="Y34" s="22">
        <v>-1961768</v>
      </c>
      <c r="Z34" s="23">
        <v>-11.84631567111729</v>
      </c>
      <c r="AA34" s="20">
        <v>66240562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19700341</v>
      </c>
      <c r="D37" s="20"/>
      <c r="E37" s="21">
        <v>6683054</v>
      </c>
      <c r="F37" s="22">
        <v>6683054</v>
      </c>
      <c r="G37" s="22">
        <v>1326948</v>
      </c>
      <c r="H37" s="22">
        <v>1278174</v>
      </c>
      <c r="I37" s="22">
        <v>614088</v>
      </c>
      <c r="J37" s="22">
        <v>3219210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3219210</v>
      </c>
      <c r="X37" s="22">
        <v>1670763</v>
      </c>
      <c r="Y37" s="22">
        <v>1548447</v>
      </c>
      <c r="Z37" s="23">
        <v>92.679033471533671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82274287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3913833</v>
      </c>
      <c r="Y38" s="22">
        <v>-3913833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248903</v>
      </c>
      <c r="D39" s="20"/>
      <c r="E39" s="21">
        <v>263928</v>
      </c>
      <c r="F39" s="22">
        <v>263928</v>
      </c>
      <c r="G39" s="22">
        <v>21140</v>
      </c>
      <c r="H39" s="22">
        <v>-17840</v>
      </c>
      <c r="I39" s="22">
        <v>1597</v>
      </c>
      <c r="J39" s="22">
        <v>4897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4897</v>
      </c>
      <c r="X39" s="22">
        <v>65982</v>
      </c>
      <c r="Y39" s="22">
        <v>-61085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7515047</v>
      </c>
      <c r="D41" s="20"/>
      <c r="E41" s="21">
        <v>21307350</v>
      </c>
      <c r="F41" s="22">
        <v>21307350</v>
      </c>
      <c r="G41" s="22"/>
      <c r="H41" s="22">
        <v>1067869</v>
      </c>
      <c r="I41" s="22">
        <v>802638</v>
      </c>
      <c r="J41" s="22">
        <v>1870507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1870507</v>
      </c>
      <c r="X41" s="22">
        <v>5326839</v>
      </c>
      <c r="Y41" s="22">
        <v>-3456332</v>
      </c>
      <c r="Z41" s="23">
        <v>-64.885234939520416</v>
      </c>
      <c r="AA41" s="20">
        <v>21307350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12151175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1903234</v>
      </c>
      <c r="D44" s="20"/>
      <c r="E44" s="21">
        <v>9501261</v>
      </c>
      <c r="F44" s="22">
        <v>9501261</v>
      </c>
      <c r="G44" s="22">
        <v>64006</v>
      </c>
      <c r="H44" s="22">
        <v>92065</v>
      </c>
      <c r="I44" s="22">
        <v>159485</v>
      </c>
      <c r="J44" s="22">
        <v>315556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315556</v>
      </c>
      <c r="X44" s="22">
        <v>2375310</v>
      </c>
      <c r="Y44" s="22">
        <v>-2059754</v>
      </c>
      <c r="Z44" s="23">
        <v>-86.715165599437555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180748068</v>
      </c>
      <c r="D47" s="29">
        <f t="shared" ref="D47:Y47" si="1">SUM(D34:D46)</f>
        <v>0</v>
      </c>
      <c r="E47" s="30">
        <f t="shared" si="1"/>
        <v>119651492</v>
      </c>
      <c r="F47" s="31">
        <f t="shared" si="1"/>
        <v>119651492</v>
      </c>
      <c r="G47" s="31">
        <f t="shared" si="1"/>
        <v>6227110</v>
      </c>
      <c r="H47" s="31">
        <f t="shared" si="1"/>
        <v>2420268</v>
      </c>
      <c r="I47" s="31">
        <f t="shared" si="1"/>
        <v>11361177</v>
      </c>
      <c r="J47" s="31">
        <f t="shared" si="1"/>
        <v>20008555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20008555</v>
      </c>
      <c r="X47" s="31">
        <f t="shared" si="1"/>
        <v>29912880</v>
      </c>
      <c r="Y47" s="31">
        <f t="shared" si="1"/>
        <v>-9904325</v>
      </c>
      <c r="Z47" s="32">
        <f>+IF(X47&lt;&gt;0,+(Y47/X47)*100,0)</f>
        <v>-33.110569761253345</v>
      </c>
      <c r="AA47" s="29">
        <f>SUM(AA34:AA46)</f>
        <v>119651492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-48132877</v>
      </c>
      <c r="D48" s="39">
        <f t="shared" si="2"/>
        <v>0</v>
      </c>
      <c r="E48" s="40">
        <f t="shared" si="2"/>
        <v>75127904</v>
      </c>
      <c r="F48" s="41">
        <f t="shared" si="2"/>
        <v>75127904</v>
      </c>
      <c r="G48" s="41">
        <f t="shared" si="2"/>
        <v>6248187</v>
      </c>
      <c r="H48" s="41">
        <f t="shared" si="2"/>
        <v>-23070278</v>
      </c>
      <c r="I48" s="41">
        <f t="shared" si="2"/>
        <v>1163423</v>
      </c>
      <c r="J48" s="41">
        <f t="shared" si="2"/>
        <v>-15658668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-15658668</v>
      </c>
      <c r="X48" s="41">
        <f t="shared" si="2"/>
        <v>18781971</v>
      </c>
      <c r="Y48" s="41">
        <f t="shared" si="2"/>
        <v>-34440639</v>
      </c>
      <c r="Z48" s="42">
        <f>+IF(X48&lt;&gt;0,+(Y48/X48)*100,0)</f>
        <v>-183.37073888571121</v>
      </c>
      <c r="AA48" s="39">
        <f>+AA32-AA47</f>
        <v>75127904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-48132877</v>
      </c>
      <c r="D51" s="48">
        <f t="shared" si="3"/>
        <v>0</v>
      </c>
      <c r="E51" s="49">
        <f t="shared" si="3"/>
        <v>75127904</v>
      </c>
      <c r="F51" s="50">
        <f t="shared" si="3"/>
        <v>75127904</v>
      </c>
      <c r="G51" s="50">
        <f t="shared" si="3"/>
        <v>6248187</v>
      </c>
      <c r="H51" s="50">
        <f t="shared" si="3"/>
        <v>-23070278</v>
      </c>
      <c r="I51" s="50">
        <f t="shared" si="3"/>
        <v>1163423</v>
      </c>
      <c r="J51" s="50">
        <f t="shared" si="3"/>
        <v>-15658668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-15658668</v>
      </c>
      <c r="X51" s="50">
        <f t="shared" si="3"/>
        <v>18781971</v>
      </c>
      <c r="Y51" s="50">
        <f t="shared" si="3"/>
        <v>-34440639</v>
      </c>
      <c r="Z51" s="51">
        <f>+IF(X51&lt;&gt;0,+(Y51/X51)*100,0)</f>
        <v>-183.37073888571121</v>
      </c>
      <c r="AA51" s="48">
        <f>SUM(AA48:AA50)</f>
        <v>75127904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-48132877</v>
      </c>
      <c r="D53" s="54">
        <f>+D51-D52</f>
        <v>0</v>
      </c>
      <c r="E53" s="55">
        <f t="shared" si="4"/>
        <v>75127904</v>
      </c>
      <c r="F53" s="56">
        <f t="shared" si="4"/>
        <v>75127904</v>
      </c>
      <c r="G53" s="56">
        <f t="shared" si="4"/>
        <v>6248187</v>
      </c>
      <c r="H53" s="56">
        <f t="shared" si="4"/>
        <v>-23070278</v>
      </c>
      <c r="I53" s="56">
        <f t="shared" si="4"/>
        <v>1163423</v>
      </c>
      <c r="J53" s="56">
        <f t="shared" si="4"/>
        <v>-15658668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-15658668</v>
      </c>
      <c r="X53" s="56">
        <f t="shared" si="4"/>
        <v>18781971</v>
      </c>
      <c r="Y53" s="56">
        <f t="shared" si="4"/>
        <v>-34440639</v>
      </c>
      <c r="Z53" s="57">
        <f>+IF(X53&lt;&gt;0,+(Y53/X53)*100,0)</f>
        <v>-183.37073888571121</v>
      </c>
      <c r="AA53" s="54">
        <f>+AA51-AA52</f>
        <v>75127904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-48132877</v>
      </c>
      <c r="D56" s="48">
        <f>SUM(D53:D55)</f>
        <v>0</v>
      </c>
      <c r="E56" s="49">
        <f t="shared" si="5"/>
        <v>75127904</v>
      </c>
      <c r="F56" s="50">
        <f t="shared" si="5"/>
        <v>75127904</v>
      </c>
      <c r="G56" s="50">
        <f t="shared" si="5"/>
        <v>6248187</v>
      </c>
      <c r="H56" s="50">
        <f t="shared" si="5"/>
        <v>-23070278</v>
      </c>
      <c r="I56" s="50">
        <f t="shared" si="5"/>
        <v>1163423</v>
      </c>
      <c r="J56" s="50">
        <f t="shared" si="5"/>
        <v>-15658668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-15658668</v>
      </c>
      <c r="X56" s="50">
        <f t="shared" si="5"/>
        <v>18781971</v>
      </c>
      <c r="Y56" s="50">
        <f t="shared" si="5"/>
        <v>-34440639</v>
      </c>
      <c r="Z56" s="51">
        <f>+IF(X56&lt;&gt;0,+(Y56/X56)*100,0)</f>
        <v>-183.37073888571121</v>
      </c>
      <c r="AA56" s="48">
        <f>SUM(AA53:AA55)</f>
        <v>75127904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-48132877</v>
      </c>
      <c r="D59" s="65">
        <f>SUM(D56:D58)</f>
        <v>0</v>
      </c>
      <c r="E59" s="66">
        <f t="shared" si="6"/>
        <v>75127904</v>
      </c>
      <c r="F59" s="67">
        <f t="shared" si="6"/>
        <v>75127904</v>
      </c>
      <c r="G59" s="67">
        <f t="shared" si="6"/>
        <v>6248187</v>
      </c>
      <c r="H59" s="67">
        <f t="shared" si="6"/>
        <v>-23070278</v>
      </c>
      <c r="I59" s="67">
        <f t="shared" si="6"/>
        <v>1163423</v>
      </c>
      <c r="J59" s="67">
        <f t="shared" si="6"/>
        <v>-15658668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-15658668</v>
      </c>
      <c r="X59" s="67">
        <f t="shared" si="6"/>
        <v>18781971</v>
      </c>
      <c r="Y59" s="67">
        <f t="shared" si="6"/>
        <v>-34440639</v>
      </c>
      <c r="Z59" s="68">
        <f>+IF(X59&lt;&gt;0,+(Y59/X59)*100,0)</f>
        <v>-183.37073888571121</v>
      </c>
      <c r="AA59" s="65">
        <f>SUM(AA56:AA58)</f>
        <v>75127904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11251764</v>
      </c>
      <c r="D9" s="20"/>
      <c r="E9" s="21">
        <v>14257458</v>
      </c>
      <c r="F9" s="22">
        <v>14257458</v>
      </c>
      <c r="G9" s="22">
        <v>992363</v>
      </c>
      <c r="H9" s="22">
        <v>1023544</v>
      </c>
      <c r="I9" s="22">
        <v>1019435</v>
      </c>
      <c r="J9" s="22">
        <v>3035342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3035342</v>
      </c>
      <c r="X9" s="22">
        <v>3564366</v>
      </c>
      <c r="Y9" s="22">
        <v>-529024</v>
      </c>
      <c r="Z9" s="23">
        <v>-14.842022396128792</v>
      </c>
      <c r="AA9" s="20">
        <v>14257458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95320500</v>
      </c>
      <c r="D25" s="20"/>
      <c r="E25" s="21">
        <v>4428503</v>
      </c>
      <c r="F25" s="22">
        <v>4428503</v>
      </c>
      <c r="G25" s="22">
        <v>38207609</v>
      </c>
      <c r="H25" s="22"/>
      <c r="I25" s="22"/>
      <c r="J25" s="22">
        <v>38207609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38207609</v>
      </c>
      <c r="X25" s="22">
        <v>1107126</v>
      </c>
      <c r="Y25" s="22">
        <v>37100483</v>
      </c>
      <c r="Z25" s="23">
        <v>3351.0623903692986</v>
      </c>
      <c r="AA25" s="20">
        <v>4428503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106572264</v>
      </c>
      <c r="D32" s="29">
        <f t="shared" ref="D32:Y32" si="0">SUM(D6:D31)</f>
        <v>0</v>
      </c>
      <c r="E32" s="30">
        <f t="shared" si="0"/>
        <v>18685961</v>
      </c>
      <c r="F32" s="31">
        <f t="shared" si="0"/>
        <v>18685961</v>
      </c>
      <c r="G32" s="31">
        <f t="shared" si="0"/>
        <v>39199972</v>
      </c>
      <c r="H32" s="31">
        <f t="shared" si="0"/>
        <v>1023544</v>
      </c>
      <c r="I32" s="31">
        <f t="shared" si="0"/>
        <v>1019435</v>
      </c>
      <c r="J32" s="31">
        <f t="shared" si="0"/>
        <v>41242951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41242951</v>
      </c>
      <c r="X32" s="31">
        <f t="shared" si="0"/>
        <v>4671492</v>
      </c>
      <c r="Y32" s="31">
        <f t="shared" si="0"/>
        <v>36571459</v>
      </c>
      <c r="Z32" s="32">
        <f>+IF(X32&lt;&gt;0,+(Y32/X32)*100,0)</f>
        <v>782.86463939144073</v>
      </c>
      <c r="AA32" s="29">
        <f>SUM(AA6:AA31)</f>
        <v>18685961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15748660</v>
      </c>
      <c r="D34" s="20"/>
      <c r="E34" s="21">
        <v>21369441</v>
      </c>
      <c r="F34" s="22">
        <v>21369441</v>
      </c>
      <c r="G34" s="22">
        <v>1453865</v>
      </c>
      <c r="H34" s="22">
        <v>1414540</v>
      </c>
      <c r="I34" s="22">
        <v>20232</v>
      </c>
      <c r="J34" s="22">
        <v>2888637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2888637</v>
      </c>
      <c r="X34" s="22">
        <v>5342364</v>
      </c>
      <c r="Y34" s="22">
        <v>-2453727</v>
      </c>
      <c r="Z34" s="23">
        <v>-45.929610936282138</v>
      </c>
      <c r="AA34" s="20">
        <v>21369441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11753669</v>
      </c>
      <c r="D37" s="20"/>
      <c r="E37" s="21">
        <v>60000</v>
      </c>
      <c r="F37" s="22">
        <v>60000</v>
      </c>
      <c r="G37" s="22"/>
      <c r="H37" s="22">
        <v>573328</v>
      </c>
      <c r="I37" s="22">
        <v>80136</v>
      </c>
      <c r="J37" s="22">
        <v>653464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653464</v>
      </c>
      <c r="X37" s="22">
        <v>15000</v>
      </c>
      <c r="Y37" s="22">
        <v>638464</v>
      </c>
      <c r="Z37" s="23">
        <v>4256.4266666666672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203016</v>
      </c>
      <c r="Y39" s="22">
        <v>-203016</v>
      </c>
      <c r="Z39" s="23">
        <v>-100</v>
      </c>
      <c r="AA39" s="20">
        <v>812061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2007541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892685</v>
      </c>
      <c r="F43" s="22">
        <v>892685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223170</v>
      </c>
      <c r="Y43" s="22">
        <v>-223170</v>
      </c>
      <c r="Z43" s="23">
        <v>-100</v>
      </c>
      <c r="AA43" s="20">
        <v>892685</v>
      </c>
    </row>
    <row r="44" spans="1:27" ht="13.5" x14ac:dyDescent="0.25">
      <c r="A44" s="19" t="s">
        <v>69</v>
      </c>
      <c r="B44" s="15" t="s">
        <v>32</v>
      </c>
      <c r="C44" s="20">
        <v>1689656</v>
      </c>
      <c r="D44" s="20"/>
      <c r="E44" s="21">
        <v>2400000</v>
      </c>
      <c r="F44" s="22">
        <v>2400000</v>
      </c>
      <c r="G44" s="22"/>
      <c r="H44" s="22">
        <v>370300</v>
      </c>
      <c r="I44" s="22">
        <v>185150</v>
      </c>
      <c r="J44" s="22">
        <v>555450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555450</v>
      </c>
      <c r="X44" s="22">
        <v>600000</v>
      </c>
      <c r="Y44" s="22">
        <v>-44550</v>
      </c>
      <c r="Z44" s="23">
        <v>-7.4249999999999998</v>
      </c>
      <c r="AA44" s="20">
        <v>2400000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31199526</v>
      </c>
      <c r="D47" s="29">
        <f t="shared" ref="D47:Y47" si="1">SUM(D34:D46)</f>
        <v>0</v>
      </c>
      <c r="E47" s="30">
        <f t="shared" si="1"/>
        <v>25534187</v>
      </c>
      <c r="F47" s="31">
        <f t="shared" si="1"/>
        <v>25534187</v>
      </c>
      <c r="G47" s="31">
        <f t="shared" si="1"/>
        <v>1453865</v>
      </c>
      <c r="H47" s="31">
        <f t="shared" si="1"/>
        <v>2358168</v>
      </c>
      <c r="I47" s="31">
        <f t="shared" si="1"/>
        <v>285518</v>
      </c>
      <c r="J47" s="31">
        <f t="shared" si="1"/>
        <v>4097551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4097551</v>
      </c>
      <c r="X47" s="31">
        <f t="shared" si="1"/>
        <v>6383550</v>
      </c>
      <c r="Y47" s="31">
        <f t="shared" si="1"/>
        <v>-2285999</v>
      </c>
      <c r="Z47" s="32">
        <f>+IF(X47&lt;&gt;0,+(Y47/X47)*100,0)</f>
        <v>-35.810779268588796</v>
      </c>
      <c r="AA47" s="29">
        <f>SUM(AA34:AA46)</f>
        <v>25534187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75372738</v>
      </c>
      <c r="D48" s="39">
        <f t="shared" si="2"/>
        <v>0</v>
      </c>
      <c r="E48" s="40">
        <f t="shared" si="2"/>
        <v>-6848226</v>
      </c>
      <c r="F48" s="41">
        <f t="shared" si="2"/>
        <v>-6848226</v>
      </c>
      <c r="G48" s="41">
        <f t="shared" si="2"/>
        <v>37746107</v>
      </c>
      <c r="H48" s="41">
        <f t="shared" si="2"/>
        <v>-1334624</v>
      </c>
      <c r="I48" s="41">
        <f t="shared" si="2"/>
        <v>733917</v>
      </c>
      <c r="J48" s="41">
        <f t="shared" si="2"/>
        <v>37145400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37145400</v>
      </c>
      <c r="X48" s="41">
        <f t="shared" si="2"/>
        <v>-1712058</v>
      </c>
      <c r="Y48" s="41">
        <f t="shared" si="2"/>
        <v>38857458</v>
      </c>
      <c r="Z48" s="42">
        <f>+IF(X48&lt;&gt;0,+(Y48/X48)*100,0)</f>
        <v>-2269.6344399547211</v>
      </c>
      <c r="AA48" s="39">
        <f>+AA32-AA47</f>
        <v>-6848226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75372738</v>
      </c>
      <c r="D51" s="48">
        <f t="shared" si="3"/>
        <v>0</v>
      </c>
      <c r="E51" s="49">
        <f t="shared" si="3"/>
        <v>-6848226</v>
      </c>
      <c r="F51" s="50">
        <f t="shared" si="3"/>
        <v>-6848226</v>
      </c>
      <c r="G51" s="50">
        <f t="shared" si="3"/>
        <v>37746107</v>
      </c>
      <c r="H51" s="50">
        <f t="shared" si="3"/>
        <v>-1334624</v>
      </c>
      <c r="I51" s="50">
        <f t="shared" si="3"/>
        <v>733917</v>
      </c>
      <c r="J51" s="50">
        <f t="shared" si="3"/>
        <v>37145400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37145400</v>
      </c>
      <c r="X51" s="50">
        <f t="shared" si="3"/>
        <v>-1712058</v>
      </c>
      <c r="Y51" s="50">
        <f t="shared" si="3"/>
        <v>38857458</v>
      </c>
      <c r="Z51" s="51">
        <f>+IF(X51&lt;&gt;0,+(Y51/X51)*100,0)</f>
        <v>-2269.6344399547211</v>
      </c>
      <c r="AA51" s="48">
        <f>SUM(AA48:AA50)</f>
        <v>-6848226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75372738</v>
      </c>
      <c r="D53" s="54">
        <f>+D51-D52</f>
        <v>0</v>
      </c>
      <c r="E53" s="55">
        <f t="shared" si="4"/>
        <v>-6848226</v>
      </c>
      <c r="F53" s="56">
        <f t="shared" si="4"/>
        <v>-6848226</v>
      </c>
      <c r="G53" s="56">
        <f t="shared" si="4"/>
        <v>37746107</v>
      </c>
      <c r="H53" s="56">
        <f t="shared" si="4"/>
        <v>-1334624</v>
      </c>
      <c r="I53" s="56">
        <f t="shared" si="4"/>
        <v>733917</v>
      </c>
      <c r="J53" s="56">
        <f t="shared" si="4"/>
        <v>37145400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37145400</v>
      </c>
      <c r="X53" s="56">
        <f t="shared" si="4"/>
        <v>-1712058</v>
      </c>
      <c r="Y53" s="56">
        <f t="shared" si="4"/>
        <v>38857458</v>
      </c>
      <c r="Z53" s="57">
        <f>+IF(X53&lt;&gt;0,+(Y53/X53)*100,0)</f>
        <v>-2269.6344399547211</v>
      </c>
      <c r="AA53" s="54">
        <f>+AA51-AA52</f>
        <v>-6848226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75372738</v>
      </c>
      <c r="D56" s="48">
        <f>SUM(D53:D55)</f>
        <v>0</v>
      </c>
      <c r="E56" s="49">
        <f t="shared" si="5"/>
        <v>-6848226</v>
      </c>
      <c r="F56" s="50">
        <f t="shared" si="5"/>
        <v>-6848226</v>
      </c>
      <c r="G56" s="50">
        <f t="shared" si="5"/>
        <v>37746107</v>
      </c>
      <c r="H56" s="50">
        <f t="shared" si="5"/>
        <v>-1334624</v>
      </c>
      <c r="I56" s="50">
        <f t="shared" si="5"/>
        <v>733917</v>
      </c>
      <c r="J56" s="50">
        <f t="shared" si="5"/>
        <v>37145400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37145400</v>
      </c>
      <c r="X56" s="50">
        <f t="shared" si="5"/>
        <v>-1712058</v>
      </c>
      <c r="Y56" s="50">
        <f t="shared" si="5"/>
        <v>38857458</v>
      </c>
      <c r="Z56" s="51">
        <f>+IF(X56&lt;&gt;0,+(Y56/X56)*100,0)</f>
        <v>-2269.6344399547211</v>
      </c>
      <c r="AA56" s="48">
        <f>SUM(AA53:AA55)</f>
        <v>-6848226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75372738</v>
      </c>
      <c r="D59" s="65">
        <f>SUM(D56:D58)</f>
        <v>0</v>
      </c>
      <c r="E59" s="66">
        <f t="shared" si="6"/>
        <v>-6848226</v>
      </c>
      <c r="F59" s="67">
        <f t="shared" si="6"/>
        <v>-6848226</v>
      </c>
      <c r="G59" s="67">
        <f t="shared" si="6"/>
        <v>37746107</v>
      </c>
      <c r="H59" s="67">
        <f t="shared" si="6"/>
        <v>-1334624</v>
      </c>
      <c r="I59" s="67">
        <f t="shared" si="6"/>
        <v>733917</v>
      </c>
      <c r="J59" s="67">
        <f t="shared" si="6"/>
        <v>37145400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37145400</v>
      </c>
      <c r="X59" s="67">
        <f t="shared" si="6"/>
        <v>-1712058</v>
      </c>
      <c r="Y59" s="67">
        <f t="shared" si="6"/>
        <v>38857458</v>
      </c>
      <c r="Z59" s="68">
        <f>+IF(X59&lt;&gt;0,+(Y59/X59)*100,0)</f>
        <v>-2269.6344399547211</v>
      </c>
      <c r="AA59" s="65">
        <f>SUM(AA56:AA58)</f>
        <v>-6848226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145152083</v>
      </c>
      <c r="D9" s="20"/>
      <c r="E9" s="21">
        <v>226015381</v>
      </c>
      <c r="F9" s="22">
        <v>226015381</v>
      </c>
      <c r="G9" s="22">
        <v>13456568</v>
      </c>
      <c r="H9" s="22">
        <v>13409005</v>
      </c>
      <c r="I9" s="22">
        <v>13507974</v>
      </c>
      <c r="J9" s="22">
        <v>40373547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40373547</v>
      </c>
      <c r="X9" s="22">
        <v>56503845</v>
      </c>
      <c r="Y9" s="22">
        <v>-16130298</v>
      </c>
      <c r="Z9" s="23">
        <v>-28.547257270722021</v>
      </c>
      <c r="AA9" s="20">
        <v>226015381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31239456</v>
      </c>
      <c r="D13" s="20"/>
      <c r="E13" s="21">
        <v>32145426</v>
      </c>
      <c r="F13" s="22">
        <v>32145426</v>
      </c>
      <c r="G13" s="22">
        <v>2806136</v>
      </c>
      <c r="H13" s="22">
        <v>2844887</v>
      </c>
      <c r="I13" s="22">
        <v>2887345</v>
      </c>
      <c r="J13" s="22">
        <v>8538368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8538368</v>
      </c>
      <c r="X13" s="22">
        <v>8036358</v>
      </c>
      <c r="Y13" s="22">
        <v>502010</v>
      </c>
      <c r="Z13" s="23">
        <v>6.2467351504251054</v>
      </c>
      <c r="AA13" s="20">
        <v>32145426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20965286</v>
      </c>
      <c r="F25" s="22">
        <v>20965286</v>
      </c>
      <c r="G25" s="22"/>
      <c r="H25" s="22"/>
      <c r="I25" s="22">
        <v>15242</v>
      </c>
      <c r="J25" s="22">
        <v>15242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15242</v>
      </c>
      <c r="X25" s="22">
        <v>5241321</v>
      </c>
      <c r="Y25" s="22">
        <v>-5226079</v>
      </c>
      <c r="Z25" s="23">
        <v>-99.709195449009897</v>
      </c>
      <c r="AA25" s="20">
        <v>20965286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176391539</v>
      </c>
      <c r="D32" s="29">
        <f t="shared" ref="D32:Y32" si="0">SUM(D6:D31)</f>
        <v>0</v>
      </c>
      <c r="E32" s="30">
        <f t="shared" si="0"/>
        <v>279126093</v>
      </c>
      <c r="F32" s="31">
        <f t="shared" si="0"/>
        <v>279126093</v>
      </c>
      <c r="G32" s="31">
        <f t="shared" si="0"/>
        <v>16262704</v>
      </c>
      <c r="H32" s="31">
        <f t="shared" si="0"/>
        <v>16253892</v>
      </c>
      <c r="I32" s="31">
        <f t="shared" si="0"/>
        <v>16410561</v>
      </c>
      <c r="J32" s="31">
        <f t="shared" si="0"/>
        <v>48927157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48927157</v>
      </c>
      <c r="X32" s="31">
        <f t="shared" si="0"/>
        <v>69781524</v>
      </c>
      <c r="Y32" s="31">
        <f t="shared" si="0"/>
        <v>-20854367</v>
      </c>
      <c r="Z32" s="32">
        <f>+IF(X32&lt;&gt;0,+(Y32/X32)*100,0)</f>
        <v>-29.885227212865111</v>
      </c>
      <c r="AA32" s="29">
        <f>SUM(AA6:AA31)</f>
        <v>279126093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114735211</v>
      </c>
      <c r="D34" s="20"/>
      <c r="E34" s="21">
        <v>106587587</v>
      </c>
      <c r="F34" s="22">
        <v>106587587</v>
      </c>
      <c r="G34" s="22">
        <v>7864414</v>
      </c>
      <c r="H34" s="22">
        <v>7803399</v>
      </c>
      <c r="I34" s="22">
        <v>8471944</v>
      </c>
      <c r="J34" s="22">
        <v>24139757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24139757</v>
      </c>
      <c r="X34" s="22">
        <v>26646903</v>
      </c>
      <c r="Y34" s="22">
        <v>-2507146</v>
      </c>
      <c r="Z34" s="23">
        <v>-9.4087706927893269</v>
      </c>
      <c r="AA34" s="20">
        <v>106587587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878349</v>
      </c>
      <c r="D37" s="20"/>
      <c r="E37" s="21">
        <v>872505</v>
      </c>
      <c r="F37" s="22">
        <v>872505</v>
      </c>
      <c r="G37" s="22">
        <v>5994</v>
      </c>
      <c r="H37" s="22">
        <v>25459</v>
      </c>
      <c r="I37" s="22"/>
      <c r="J37" s="22">
        <v>31453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31453</v>
      </c>
      <c r="X37" s="22">
        <v>218124</v>
      </c>
      <c r="Y37" s="22">
        <v>-186671</v>
      </c>
      <c r="Z37" s="23">
        <v>-85.580220425079318</v>
      </c>
      <c r="AA37" s="20">
        <v>872505</v>
      </c>
    </row>
    <row r="38" spans="1:27" ht="13.5" x14ac:dyDescent="0.25">
      <c r="A38" s="19" t="s">
        <v>64</v>
      </c>
      <c r="B38" s="15" t="s">
        <v>32</v>
      </c>
      <c r="C38" s="20">
        <v>128724084</v>
      </c>
      <c r="D38" s="20"/>
      <c r="E38" s="21">
        <v>45203076</v>
      </c>
      <c r="F38" s="22">
        <v>45203076</v>
      </c>
      <c r="G38" s="22"/>
      <c r="H38" s="22">
        <v>7533846</v>
      </c>
      <c r="I38" s="22"/>
      <c r="J38" s="22">
        <v>7533846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7533846</v>
      </c>
      <c r="X38" s="22">
        <v>11300769</v>
      </c>
      <c r="Y38" s="22">
        <v>-3766923</v>
      </c>
      <c r="Z38" s="23">
        <v>-33.333333333333329</v>
      </c>
      <c r="AA38" s="20">
        <v>45203076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7743762</v>
      </c>
      <c r="F39" s="22">
        <v>7743762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1935942</v>
      </c>
      <c r="Y39" s="22">
        <v>-1935942</v>
      </c>
      <c r="Z39" s="23">
        <v>-100</v>
      </c>
      <c r="AA39" s="20">
        <v>7743762</v>
      </c>
    </row>
    <row r="40" spans="1:27" ht="13.5" x14ac:dyDescent="0.25">
      <c r="A40" s="19" t="s">
        <v>40</v>
      </c>
      <c r="B40" s="15" t="s">
        <v>32</v>
      </c>
      <c r="C40" s="20">
        <v>1093894</v>
      </c>
      <c r="D40" s="20"/>
      <c r="E40" s="21">
        <v>132500</v>
      </c>
      <c r="F40" s="22">
        <v>132500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33123</v>
      </c>
      <c r="Y40" s="22">
        <v>-33123</v>
      </c>
      <c r="Z40" s="23">
        <v>-100</v>
      </c>
      <c r="AA40" s="20">
        <v>132500</v>
      </c>
    </row>
    <row r="41" spans="1:27" ht="13.5" x14ac:dyDescent="0.25">
      <c r="A41" s="19" t="s">
        <v>66</v>
      </c>
      <c r="B41" s="15" t="s">
        <v>32</v>
      </c>
      <c r="C41" s="20">
        <v>23902108</v>
      </c>
      <c r="D41" s="20"/>
      <c r="E41" s="21">
        <v>26614642</v>
      </c>
      <c r="F41" s="22">
        <v>26614642</v>
      </c>
      <c r="G41" s="22">
        <v>185430</v>
      </c>
      <c r="H41" s="22">
        <v>2197770</v>
      </c>
      <c r="I41" s="22">
        <v>1237474</v>
      </c>
      <c r="J41" s="22">
        <v>3620674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3620674</v>
      </c>
      <c r="X41" s="22">
        <v>6653664</v>
      </c>
      <c r="Y41" s="22">
        <v>-3032990</v>
      </c>
      <c r="Z41" s="23">
        <v>-45.583756558792274</v>
      </c>
      <c r="AA41" s="20">
        <v>26614642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3459557</v>
      </c>
      <c r="F43" s="22">
        <v>3459557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864888</v>
      </c>
      <c r="Y43" s="22">
        <v>-864888</v>
      </c>
      <c r="Z43" s="23">
        <v>-100</v>
      </c>
      <c r="AA43" s="20">
        <v>3459557</v>
      </c>
    </row>
    <row r="44" spans="1:27" ht="13.5" x14ac:dyDescent="0.25">
      <c r="A44" s="19" t="s">
        <v>69</v>
      </c>
      <c r="B44" s="15" t="s">
        <v>32</v>
      </c>
      <c r="C44" s="20">
        <v>34381772</v>
      </c>
      <c r="D44" s="20"/>
      <c r="E44" s="21">
        <v>12560172</v>
      </c>
      <c r="F44" s="22">
        <v>12560172</v>
      </c>
      <c r="G44" s="22">
        <v>402323</v>
      </c>
      <c r="H44" s="22">
        <v>727285</v>
      </c>
      <c r="I44" s="22">
        <v>763870</v>
      </c>
      <c r="J44" s="22">
        <v>1893478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1893478</v>
      </c>
      <c r="X44" s="22">
        <v>3140040</v>
      </c>
      <c r="Y44" s="22">
        <v>-1246562</v>
      </c>
      <c r="Z44" s="23">
        <v>-39.698921032853086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303715418</v>
      </c>
      <c r="D47" s="29">
        <f t="shared" ref="D47:Y47" si="1">SUM(D34:D46)</f>
        <v>0</v>
      </c>
      <c r="E47" s="30">
        <f t="shared" si="1"/>
        <v>203173801</v>
      </c>
      <c r="F47" s="31">
        <f t="shared" si="1"/>
        <v>203173801</v>
      </c>
      <c r="G47" s="31">
        <f t="shared" si="1"/>
        <v>8458161</v>
      </c>
      <c r="H47" s="31">
        <f t="shared" si="1"/>
        <v>18287759</v>
      </c>
      <c r="I47" s="31">
        <f t="shared" si="1"/>
        <v>10473288</v>
      </c>
      <c r="J47" s="31">
        <f t="shared" si="1"/>
        <v>37219208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37219208</v>
      </c>
      <c r="X47" s="31">
        <f t="shared" si="1"/>
        <v>50793453</v>
      </c>
      <c r="Y47" s="31">
        <f t="shared" si="1"/>
        <v>-13574245</v>
      </c>
      <c r="Z47" s="32">
        <f>+IF(X47&lt;&gt;0,+(Y47/X47)*100,0)</f>
        <v>-26.724398910229631</v>
      </c>
      <c r="AA47" s="29">
        <f>SUM(AA34:AA46)</f>
        <v>203173801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-127323879</v>
      </c>
      <c r="D48" s="39">
        <f t="shared" si="2"/>
        <v>0</v>
      </c>
      <c r="E48" s="40">
        <f t="shared" si="2"/>
        <v>75952292</v>
      </c>
      <c r="F48" s="41">
        <f t="shared" si="2"/>
        <v>75952292</v>
      </c>
      <c r="G48" s="41">
        <f t="shared" si="2"/>
        <v>7804543</v>
      </c>
      <c r="H48" s="41">
        <f t="shared" si="2"/>
        <v>-2033867</v>
      </c>
      <c r="I48" s="41">
        <f t="shared" si="2"/>
        <v>5937273</v>
      </c>
      <c r="J48" s="41">
        <f t="shared" si="2"/>
        <v>11707949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11707949</v>
      </c>
      <c r="X48" s="41">
        <f t="shared" si="2"/>
        <v>18988071</v>
      </c>
      <c r="Y48" s="41">
        <f t="shared" si="2"/>
        <v>-7280122</v>
      </c>
      <c r="Z48" s="42">
        <f>+IF(X48&lt;&gt;0,+(Y48/X48)*100,0)</f>
        <v>-38.340503361294573</v>
      </c>
      <c r="AA48" s="39">
        <f>+AA32-AA47</f>
        <v>75952292</v>
      </c>
    </row>
    <row r="49" spans="1:27" ht="25.5" x14ac:dyDescent="0.25">
      <c r="A49" s="43" t="s">
        <v>74</v>
      </c>
      <c r="B49" s="15" t="s">
        <v>32</v>
      </c>
      <c r="C49" s="20">
        <v>7466854</v>
      </c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966422</v>
      </c>
      <c r="X49" s="22">
        <v>249999</v>
      </c>
      <c r="Y49" s="22">
        <v>716423</v>
      </c>
      <c r="Z49" s="23">
        <v>286.57034628138513</v>
      </c>
      <c r="AA49" s="20">
        <v>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-119857025</v>
      </c>
      <c r="D51" s="48">
        <f t="shared" si="3"/>
        <v>0</v>
      </c>
      <c r="E51" s="49">
        <f t="shared" si="3"/>
        <v>76952292</v>
      </c>
      <c r="F51" s="50">
        <f t="shared" si="3"/>
        <v>76952292</v>
      </c>
      <c r="G51" s="50">
        <f t="shared" si="3"/>
        <v>7804543</v>
      </c>
      <c r="H51" s="50">
        <f t="shared" si="3"/>
        <v>-2033867</v>
      </c>
      <c r="I51" s="50">
        <f t="shared" si="3"/>
        <v>6903695</v>
      </c>
      <c r="J51" s="50">
        <f t="shared" si="3"/>
        <v>12674371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12674371</v>
      </c>
      <c r="X51" s="50">
        <f t="shared" si="3"/>
        <v>19238070</v>
      </c>
      <c r="Y51" s="50">
        <f t="shared" si="3"/>
        <v>-6563699</v>
      </c>
      <c r="Z51" s="51">
        <f>+IF(X51&lt;&gt;0,+(Y51/X51)*100,0)</f>
        <v>-34.118282135370123</v>
      </c>
      <c r="AA51" s="48">
        <f>SUM(AA48:AA50)</f>
        <v>76952292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-119857025</v>
      </c>
      <c r="D53" s="54">
        <f>+D51-D52</f>
        <v>0</v>
      </c>
      <c r="E53" s="55">
        <f t="shared" si="4"/>
        <v>76952292</v>
      </c>
      <c r="F53" s="56">
        <f t="shared" si="4"/>
        <v>76952292</v>
      </c>
      <c r="G53" s="56">
        <f t="shared" si="4"/>
        <v>7804543</v>
      </c>
      <c r="H53" s="56">
        <f t="shared" si="4"/>
        <v>-2033867</v>
      </c>
      <c r="I53" s="56">
        <f t="shared" si="4"/>
        <v>6903695</v>
      </c>
      <c r="J53" s="56">
        <f t="shared" si="4"/>
        <v>12674371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12674371</v>
      </c>
      <c r="X53" s="56">
        <f t="shared" si="4"/>
        <v>19238070</v>
      </c>
      <c r="Y53" s="56">
        <f t="shared" si="4"/>
        <v>-6563699</v>
      </c>
      <c r="Z53" s="57">
        <f>+IF(X53&lt;&gt;0,+(Y53/X53)*100,0)</f>
        <v>-34.118282135370123</v>
      </c>
      <c r="AA53" s="54">
        <f>+AA51-AA52</f>
        <v>76952292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-119857025</v>
      </c>
      <c r="D56" s="48">
        <f>SUM(D53:D55)</f>
        <v>0</v>
      </c>
      <c r="E56" s="49">
        <f t="shared" si="5"/>
        <v>76952292</v>
      </c>
      <c r="F56" s="50">
        <f t="shared" si="5"/>
        <v>76952292</v>
      </c>
      <c r="G56" s="50">
        <f t="shared" si="5"/>
        <v>7804543</v>
      </c>
      <c r="H56" s="50">
        <f t="shared" si="5"/>
        <v>-2033867</v>
      </c>
      <c r="I56" s="50">
        <f t="shared" si="5"/>
        <v>6903695</v>
      </c>
      <c r="J56" s="50">
        <f t="shared" si="5"/>
        <v>12674371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12674371</v>
      </c>
      <c r="X56" s="50">
        <f t="shared" si="5"/>
        <v>19238070</v>
      </c>
      <c r="Y56" s="50">
        <f t="shared" si="5"/>
        <v>-6563699</v>
      </c>
      <c r="Z56" s="51">
        <f>+IF(X56&lt;&gt;0,+(Y56/X56)*100,0)</f>
        <v>-34.118282135370123</v>
      </c>
      <c r="AA56" s="48">
        <f>SUM(AA53:AA55)</f>
        <v>76952292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-119857025</v>
      </c>
      <c r="D59" s="65">
        <f>SUM(D56:D58)</f>
        <v>0</v>
      </c>
      <c r="E59" s="66">
        <f t="shared" si="6"/>
        <v>76952292</v>
      </c>
      <c r="F59" s="67">
        <f t="shared" si="6"/>
        <v>76952292</v>
      </c>
      <c r="G59" s="67">
        <f t="shared" si="6"/>
        <v>7804543</v>
      </c>
      <c r="H59" s="67">
        <f t="shared" si="6"/>
        <v>-2033867</v>
      </c>
      <c r="I59" s="67">
        <f t="shared" si="6"/>
        <v>6903695</v>
      </c>
      <c r="J59" s="67">
        <f t="shared" si="6"/>
        <v>12674371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12674371</v>
      </c>
      <c r="X59" s="67">
        <f t="shared" si="6"/>
        <v>19238070</v>
      </c>
      <c r="Y59" s="67">
        <f t="shared" si="6"/>
        <v>-6563699</v>
      </c>
      <c r="Z59" s="68">
        <f>+IF(X59&lt;&gt;0,+(Y59/X59)*100,0)</f>
        <v>-34.118282135370123</v>
      </c>
      <c r="AA59" s="65">
        <f>SUM(AA56:AA58)</f>
        <v>76952292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109634315</v>
      </c>
      <c r="D9" s="20"/>
      <c r="E9" s="21">
        <v>112886309</v>
      </c>
      <c r="F9" s="22">
        <v>112886309</v>
      </c>
      <c r="G9" s="22">
        <v>9762791</v>
      </c>
      <c r="H9" s="22">
        <v>9800772</v>
      </c>
      <c r="I9" s="22">
        <v>9839407</v>
      </c>
      <c r="J9" s="22">
        <v>29402970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29402970</v>
      </c>
      <c r="X9" s="22">
        <v>28221588</v>
      </c>
      <c r="Y9" s="22">
        <v>1181382</v>
      </c>
      <c r="Z9" s="23">
        <v>4.1860932843325465</v>
      </c>
      <c r="AA9" s="20">
        <v>112886309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1473643</v>
      </c>
      <c r="D13" s="20"/>
      <c r="E13" s="21">
        <v>992496</v>
      </c>
      <c r="F13" s="22">
        <v>992496</v>
      </c>
      <c r="G13" s="22">
        <v>157996</v>
      </c>
      <c r="H13" s="22">
        <v>166193</v>
      </c>
      <c r="I13" s="22">
        <v>163349</v>
      </c>
      <c r="J13" s="22">
        <v>487538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487538</v>
      </c>
      <c r="X13" s="22">
        <v>248124</v>
      </c>
      <c r="Y13" s="22">
        <v>239414</v>
      </c>
      <c r="Z13" s="23">
        <v>96.489658396608149</v>
      </c>
      <c r="AA13" s="20">
        <v>992496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39103209</v>
      </c>
      <c r="D25" s="20"/>
      <c r="E25" s="21">
        <v>44540648</v>
      </c>
      <c r="F25" s="22">
        <v>44540648</v>
      </c>
      <c r="G25" s="22">
        <v>18259376</v>
      </c>
      <c r="H25" s="22"/>
      <c r="I25" s="22"/>
      <c r="J25" s="22">
        <v>18259376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18259376</v>
      </c>
      <c r="X25" s="22">
        <v>11747627</v>
      </c>
      <c r="Y25" s="22">
        <v>6511749</v>
      </c>
      <c r="Z25" s="23">
        <v>55.430334994463138</v>
      </c>
      <c r="AA25" s="20">
        <v>44540648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150211167</v>
      </c>
      <c r="D32" s="29">
        <f t="shared" ref="D32:Y32" si="0">SUM(D6:D31)</f>
        <v>0</v>
      </c>
      <c r="E32" s="30">
        <f t="shared" si="0"/>
        <v>158419453</v>
      </c>
      <c r="F32" s="31">
        <f t="shared" si="0"/>
        <v>158419453</v>
      </c>
      <c r="G32" s="31">
        <f t="shared" si="0"/>
        <v>28180163</v>
      </c>
      <c r="H32" s="31">
        <f t="shared" si="0"/>
        <v>9966965</v>
      </c>
      <c r="I32" s="31">
        <f t="shared" si="0"/>
        <v>10002756</v>
      </c>
      <c r="J32" s="31">
        <f t="shared" si="0"/>
        <v>48149884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48149884</v>
      </c>
      <c r="X32" s="31">
        <f t="shared" si="0"/>
        <v>40217339</v>
      </c>
      <c r="Y32" s="31">
        <f t="shared" si="0"/>
        <v>7932545</v>
      </c>
      <c r="Z32" s="32">
        <f>+IF(X32&lt;&gt;0,+(Y32/X32)*100,0)</f>
        <v>19.724191598056748</v>
      </c>
      <c r="AA32" s="29">
        <f>SUM(AA6:AA31)</f>
        <v>158419453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75864516</v>
      </c>
      <c r="D34" s="20"/>
      <c r="E34" s="21">
        <v>67717691</v>
      </c>
      <c r="F34" s="22">
        <v>67717691</v>
      </c>
      <c r="G34" s="22">
        <v>6986274</v>
      </c>
      <c r="H34" s="22">
        <v>6663454</v>
      </c>
      <c r="I34" s="22">
        <v>6867434</v>
      </c>
      <c r="J34" s="22">
        <v>20517162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20517162</v>
      </c>
      <c r="X34" s="22">
        <v>16929426</v>
      </c>
      <c r="Y34" s="22">
        <v>3587736</v>
      </c>
      <c r="Z34" s="23">
        <v>21.192307406051452</v>
      </c>
      <c r="AA34" s="20">
        <v>67717691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15690451</v>
      </c>
      <c r="D37" s="20"/>
      <c r="E37" s="21">
        <v>12307215</v>
      </c>
      <c r="F37" s="22">
        <v>12307215</v>
      </c>
      <c r="G37" s="22">
        <v>426877</v>
      </c>
      <c r="H37" s="22">
        <v>647799</v>
      </c>
      <c r="I37" s="22">
        <v>539704</v>
      </c>
      <c r="J37" s="22">
        <v>1614380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1614380</v>
      </c>
      <c r="X37" s="22">
        <v>3076791</v>
      </c>
      <c r="Y37" s="22">
        <v>-1462411</v>
      </c>
      <c r="Z37" s="23">
        <v>-47.530397742323089</v>
      </c>
      <c r="AA37" s="20">
        <v>12307215</v>
      </c>
    </row>
    <row r="38" spans="1:27" ht="13.5" x14ac:dyDescent="0.25">
      <c r="A38" s="19" t="s">
        <v>64</v>
      </c>
      <c r="B38" s="15" t="s">
        <v>32</v>
      </c>
      <c r="C38" s="20">
        <v>2190591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3578854</v>
      </c>
      <c r="D39" s="20"/>
      <c r="E39" s="21">
        <v>14530176</v>
      </c>
      <c r="F39" s="22">
        <v>14530176</v>
      </c>
      <c r="G39" s="22">
        <v>1210848</v>
      </c>
      <c r="H39" s="22">
        <v>2421696</v>
      </c>
      <c r="I39" s="22">
        <v>2421696</v>
      </c>
      <c r="J39" s="22">
        <v>6054240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6054240</v>
      </c>
      <c r="X39" s="22">
        <v>3632544</v>
      </c>
      <c r="Y39" s="22">
        <v>2421696</v>
      </c>
      <c r="Z39" s="23">
        <v>66.666666666666657</v>
      </c>
      <c r="AA39" s="20">
        <v>14530176</v>
      </c>
    </row>
    <row r="40" spans="1:27" ht="13.5" x14ac:dyDescent="0.25">
      <c r="A40" s="19" t="s">
        <v>40</v>
      </c>
      <c r="B40" s="15" t="s">
        <v>32</v>
      </c>
      <c r="C40" s="20">
        <v>3694789</v>
      </c>
      <c r="D40" s="20"/>
      <c r="E40" s="21">
        <v>210663</v>
      </c>
      <c r="F40" s="22">
        <v>210663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52662</v>
      </c>
      <c r="Y40" s="22">
        <v>-52662</v>
      </c>
      <c r="Z40" s="23">
        <v>-100</v>
      </c>
      <c r="AA40" s="20">
        <v>210663</v>
      </c>
    </row>
    <row r="41" spans="1:27" ht="13.5" x14ac:dyDescent="0.25">
      <c r="A41" s="19" t="s">
        <v>66</v>
      </c>
      <c r="B41" s="15" t="s">
        <v>32</v>
      </c>
      <c r="C41" s="20">
        <v>28400198</v>
      </c>
      <c r="D41" s="20"/>
      <c r="E41" s="21">
        <v>30213351</v>
      </c>
      <c r="F41" s="22">
        <v>30213351</v>
      </c>
      <c r="G41" s="22">
        <v>596270</v>
      </c>
      <c r="H41" s="22">
        <v>2232999</v>
      </c>
      <c r="I41" s="22">
        <v>2092570</v>
      </c>
      <c r="J41" s="22">
        <v>4921839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4921839</v>
      </c>
      <c r="X41" s="22">
        <v>7553326</v>
      </c>
      <c r="Y41" s="22">
        <v>-2631487</v>
      </c>
      <c r="Z41" s="23">
        <v>-34.838784927328703</v>
      </c>
      <c r="AA41" s="20">
        <v>30213351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81157</v>
      </c>
      <c r="D43" s="20"/>
      <c r="E43" s="21">
        <v>700988</v>
      </c>
      <c r="F43" s="22">
        <v>700988</v>
      </c>
      <c r="G43" s="22"/>
      <c r="H43" s="22">
        <v>-20500</v>
      </c>
      <c r="I43" s="22"/>
      <c r="J43" s="22">
        <v>-20500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-20500</v>
      </c>
      <c r="X43" s="22">
        <v>175248</v>
      </c>
      <c r="Y43" s="22">
        <v>-195748</v>
      </c>
      <c r="Z43" s="23">
        <v>-111.69770839039532</v>
      </c>
      <c r="AA43" s="20">
        <v>700988</v>
      </c>
    </row>
    <row r="44" spans="1:27" ht="13.5" x14ac:dyDescent="0.25">
      <c r="A44" s="19" t="s">
        <v>69</v>
      </c>
      <c r="B44" s="15" t="s">
        <v>32</v>
      </c>
      <c r="C44" s="20">
        <v>9380923</v>
      </c>
      <c r="D44" s="20"/>
      <c r="E44" s="21">
        <v>13708653</v>
      </c>
      <c r="F44" s="22">
        <v>13708653</v>
      </c>
      <c r="G44" s="22">
        <v>359094</v>
      </c>
      <c r="H44" s="22">
        <v>197316</v>
      </c>
      <c r="I44" s="22">
        <v>798692</v>
      </c>
      <c r="J44" s="22">
        <v>1355102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1355102</v>
      </c>
      <c r="X44" s="22">
        <v>3427122</v>
      </c>
      <c r="Y44" s="22">
        <v>-2072020</v>
      </c>
      <c r="Z44" s="23">
        <v>-60.459475910107663</v>
      </c>
      <c r="AA44" s="20">
        <v>13708653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138881479</v>
      </c>
      <c r="D47" s="29">
        <f t="shared" ref="D47:Y47" si="1">SUM(D34:D46)</f>
        <v>0</v>
      </c>
      <c r="E47" s="30">
        <f t="shared" si="1"/>
        <v>139388737</v>
      </c>
      <c r="F47" s="31">
        <f t="shared" si="1"/>
        <v>139388737</v>
      </c>
      <c r="G47" s="31">
        <f t="shared" si="1"/>
        <v>9579363</v>
      </c>
      <c r="H47" s="31">
        <f t="shared" si="1"/>
        <v>12142764</v>
      </c>
      <c r="I47" s="31">
        <f t="shared" si="1"/>
        <v>12720096</v>
      </c>
      <c r="J47" s="31">
        <f t="shared" si="1"/>
        <v>34442223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34442223</v>
      </c>
      <c r="X47" s="31">
        <f t="shared" si="1"/>
        <v>34847119</v>
      </c>
      <c r="Y47" s="31">
        <f t="shared" si="1"/>
        <v>-404896</v>
      </c>
      <c r="Z47" s="32">
        <f>+IF(X47&lt;&gt;0,+(Y47/X47)*100,0)</f>
        <v>-1.1619210184922317</v>
      </c>
      <c r="AA47" s="29">
        <f>SUM(AA34:AA46)</f>
        <v>139388737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11329688</v>
      </c>
      <c r="D48" s="39">
        <f t="shared" si="2"/>
        <v>0</v>
      </c>
      <c r="E48" s="40">
        <f t="shared" si="2"/>
        <v>19030716</v>
      </c>
      <c r="F48" s="41">
        <f t="shared" si="2"/>
        <v>19030716</v>
      </c>
      <c r="G48" s="41">
        <f t="shared" si="2"/>
        <v>18600800</v>
      </c>
      <c r="H48" s="41">
        <f t="shared" si="2"/>
        <v>-2175799</v>
      </c>
      <c r="I48" s="41">
        <f t="shared" si="2"/>
        <v>-2717340</v>
      </c>
      <c r="J48" s="41">
        <f t="shared" si="2"/>
        <v>13707661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13707661</v>
      </c>
      <c r="X48" s="41">
        <f t="shared" si="2"/>
        <v>5370220</v>
      </c>
      <c r="Y48" s="41">
        <f t="shared" si="2"/>
        <v>8337441</v>
      </c>
      <c r="Z48" s="42">
        <f>+IF(X48&lt;&gt;0,+(Y48/X48)*100,0)</f>
        <v>155.25324847026752</v>
      </c>
      <c r="AA48" s="39">
        <f>+AA32-AA47</f>
        <v>19030716</v>
      </c>
    </row>
    <row r="49" spans="1:27" ht="25.5" x14ac:dyDescent="0.25">
      <c r="A49" s="43" t="s">
        <v>74</v>
      </c>
      <c r="B49" s="15" t="s">
        <v>32</v>
      </c>
      <c r="C49" s="20">
        <v>6500000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17829688</v>
      </c>
      <c r="D51" s="48">
        <f t="shared" si="3"/>
        <v>0</v>
      </c>
      <c r="E51" s="49">
        <f t="shared" si="3"/>
        <v>19030716</v>
      </c>
      <c r="F51" s="50">
        <f t="shared" si="3"/>
        <v>19030716</v>
      </c>
      <c r="G51" s="50">
        <f t="shared" si="3"/>
        <v>18600800</v>
      </c>
      <c r="H51" s="50">
        <f t="shared" si="3"/>
        <v>-2175799</v>
      </c>
      <c r="I51" s="50">
        <f t="shared" si="3"/>
        <v>-2717340</v>
      </c>
      <c r="J51" s="50">
        <f t="shared" si="3"/>
        <v>13707661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13707661</v>
      </c>
      <c r="X51" s="50">
        <f t="shared" si="3"/>
        <v>5370220</v>
      </c>
      <c r="Y51" s="50">
        <f t="shared" si="3"/>
        <v>8337441</v>
      </c>
      <c r="Z51" s="51">
        <f>+IF(X51&lt;&gt;0,+(Y51/X51)*100,0)</f>
        <v>155.25324847026752</v>
      </c>
      <c r="AA51" s="48">
        <f>SUM(AA48:AA50)</f>
        <v>19030716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17829688</v>
      </c>
      <c r="D53" s="54">
        <f>+D51-D52</f>
        <v>0</v>
      </c>
      <c r="E53" s="55">
        <f t="shared" si="4"/>
        <v>19030716</v>
      </c>
      <c r="F53" s="56">
        <f t="shared" si="4"/>
        <v>19030716</v>
      </c>
      <c r="G53" s="56">
        <f t="shared" si="4"/>
        <v>18600800</v>
      </c>
      <c r="H53" s="56">
        <f t="shared" si="4"/>
        <v>-2175799</v>
      </c>
      <c r="I53" s="56">
        <f t="shared" si="4"/>
        <v>-2717340</v>
      </c>
      <c r="J53" s="56">
        <f t="shared" si="4"/>
        <v>13707661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13707661</v>
      </c>
      <c r="X53" s="56">
        <f t="shared" si="4"/>
        <v>5370220</v>
      </c>
      <c r="Y53" s="56">
        <f t="shared" si="4"/>
        <v>8337441</v>
      </c>
      <c r="Z53" s="57">
        <f>+IF(X53&lt;&gt;0,+(Y53/X53)*100,0)</f>
        <v>155.25324847026752</v>
      </c>
      <c r="AA53" s="54">
        <f>+AA51-AA52</f>
        <v>19030716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17829688</v>
      </c>
      <c r="D56" s="48">
        <f>SUM(D53:D55)</f>
        <v>0</v>
      </c>
      <c r="E56" s="49">
        <f t="shared" si="5"/>
        <v>19030716</v>
      </c>
      <c r="F56" s="50">
        <f t="shared" si="5"/>
        <v>19030716</v>
      </c>
      <c r="G56" s="50">
        <f t="shared" si="5"/>
        <v>18600800</v>
      </c>
      <c r="H56" s="50">
        <f t="shared" si="5"/>
        <v>-2175799</v>
      </c>
      <c r="I56" s="50">
        <f t="shared" si="5"/>
        <v>-2717340</v>
      </c>
      <c r="J56" s="50">
        <f t="shared" si="5"/>
        <v>13707661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13707661</v>
      </c>
      <c r="X56" s="50">
        <f t="shared" si="5"/>
        <v>5370220</v>
      </c>
      <c r="Y56" s="50">
        <f t="shared" si="5"/>
        <v>8337441</v>
      </c>
      <c r="Z56" s="51">
        <f>+IF(X56&lt;&gt;0,+(Y56/X56)*100,0)</f>
        <v>155.25324847026752</v>
      </c>
      <c r="AA56" s="48">
        <f>SUM(AA53:AA55)</f>
        <v>19030716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17829688</v>
      </c>
      <c r="D59" s="65">
        <f>SUM(D56:D58)</f>
        <v>0</v>
      </c>
      <c r="E59" s="66">
        <f t="shared" si="6"/>
        <v>19030716</v>
      </c>
      <c r="F59" s="67">
        <f t="shared" si="6"/>
        <v>19030716</v>
      </c>
      <c r="G59" s="67">
        <f t="shared" si="6"/>
        <v>18600800</v>
      </c>
      <c r="H59" s="67">
        <f t="shared" si="6"/>
        <v>-2175799</v>
      </c>
      <c r="I59" s="67">
        <f t="shared" si="6"/>
        <v>-2717340</v>
      </c>
      <c r="J59" s="67">
        <f t="shared" si="6"/>
        <v>13707661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13707661</v>
      </c>
      <c r="X59" s="67">
        <f t="shared" si="6"/>
        <v>5370220</v>
      </c>
      <c r="Y59" s="67">
        <f t="shared" si="6"/>
        <v>8337441</v>
      </c>
      <c r="Z59" s="68">
        <f>+IF(X59&lt;&gt;0,+(Y59/X59)*100,0)</f>
        <v>155.25324847026752</v>
      </c>
      <c r="AA59" s="65">
        <f>SUM(AA56:AA58)</f>
        <v>19030716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12437117</v>
      </c>
      <c r="D9" s="20"/>
      <c r="E9" s="21">
        <v>12029826</v>
      </c>
      <c r="F9" s="22">
        <v>12029826</v>
      </c>
      <c r="G9" s="22">
        <v>959994</v>
      </c>
      <c r="H9" s="22">
        <v>944961</v>
      </c>
      <c r="I9" s="22">
        <v>943616</v>
      </c>
      <c r="J9" s="22">
        <v>2848571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2848571</v>
      </c>
      <c r="X9" s="22">
        <v>3007455</v>
      </c>
      <c r="Y9" s="22">
        <v>-158884</v>
      </c>
      <c r="Z9" s="23">
        <v>-5.2830050657449572</v>
      </c>
      <c r="AA9" s="20">
        <v>12029826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12437117</v>
      </c>
      <c r="D32" s="29">
        <f t="shared" ref="D32:Y32" si="0">SUM(D6:D31)</f>
        <v>0</v>
      </c>
      <c r="E32" s="30">
        <f t="shared" si="0"/>
        <v>12029826</v>
      </c>
      <c r="F32" s="31">
        <f t="shared" si="0"/>
        <v>12029826</v>
      </c>
      <c r="G32" s="31">
        <f t="shared" si="0"/>
        <v>959994</v>
      </c>
      <c r="H32" s="31">
        <f t="shared" si="0"/>
        <v>944961</v>
      </c>
      <c r="I32" s="31">
        <f t="shared" si="0"/>
        <v>943616</v>
      </c>
      <c r="J32" s="31">
        <f t="shared" si="0"/>
        <v>2848571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2848571</v>
      </c>
      <c r="X32" s="31">
        <f t="shared" si="0"/>
        <v>3007455</v>
      </c>
      <c r="Y32" s="31">
        <f t="shared" si="0"/>
        <v>-158884</v>
      </c>
      <c r="Z32" s="32">
        <f>+IF(X32&lt;&gt;0,+(Y32/X32)*100,0)</f>
        <v>-5.2830050657449572</v>
      </c>
      <c r="AA32" s="29">
        <f>SUM(AA6:AA31)</f>
        <v>12029826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8918617</v>
      </c>
      <c r="D34" s="20"/>
      <c r="E34" s="21">
        <v>7031238</v>
      </c>
      <c r="F34" s="22">
        <v>7031238</v>
      </c>
      <c r="G34" s="22">
        <v>756191</v>
      </c>
      <c r="H34" s="22"/>
      <c r="I34" s="22">
        <v>919704</v>
      </c>
      <c r="J34" s="22">
        <v>1675895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1675895</v>
      </c>
      <c r="X34" s="22">
        <v>1757808</v>
      </c>
      <c r="Y34" s="22">
        <v>-81913</v>
      </c>
      <c r="Z34" s="23">
        <v>-4.6599514850313568</v>
      </c>
      <c r="AA34" s="20">
        <v>7031238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1350641</v>
      </c>
      <c r="D37" s="20"/>
      <c r="E37" s="21">
        <v>1559192</v>
      </c>
      <c r="F37" s="22">
        <v>1559192</v>
      </c>
      <c r="G37" s="22"/>
      <c r="H37" s="22">
        <v>-24921</v>
      </c>
      <c r="I37" s="22"/>
      <c r="J37" s="22">
        <v>-24921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-24921</v>
      </c>
      <c r="X37" s="22">
        <v>389799</v>
      </c>
      <c r="Y37" s="22">
        <v>-414720</v>
      </c>
      <c r="Z37" s="23">
        <v>-106.39329500588765</v>
      </c>
      <c r="AA37" s="20">
        <v>1559192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75891541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561329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699121</v>
      </c>
      <c r="D44" s="20"/>
      <c r="E44" s="21">
        <v>526504</v>
      </c>
      <c r="F44" s="22">
        <v>526504</v>
      </c>
      <c r="G44" s="22">
        <v>44661</v>
      </c>
      <c r="H44" s="22">
        <v>20064</v>
      </c>
      <c r="I44" s="22">
        <v>60369</v>
      </c>
      <c r="J44" s="22">
        <v>125094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125094</v>
      </c>
      <c r="X44" s="22">
        <v>131625</v>
      </c>
      <c r="Y44" s="22">
        <v>-6531</v>
      </c>
      <c r="Z44" s="23">
        <v>-4.9618233618233614</v>
      </c>
      <c r="AA44" s="20">
        <v>526504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87421249</v>
      </c>
      <c r="D47" s="29">
        <f t="shared" ref="D47:Y47" si="1">SUM(D34:D46)</f>
        <v>0</v>
      </c>
      <c r="E47" s="30">
        <f t="shared" si="1"/>
        <v>9416934</v>
      </c>
      <c r="F47" s="31">
        <f t="shared" si="1"/>
        <v>9416934</v>
      </c>
      <c r="G47" s="31">
        <f t="shared" si="1"/>
        <v>800852</v>
      </c>
      <c r="H47" s="31">
        <f t="shared" si="1"/>
        <v>-4857</v>
      </c>
      <c r="I47" s="31">
        <f t="shared" si="1"/>
        <v>980073</v>
      </c>
      <c r="J47" s="31">
        <f t="shared" si="1"/>
        <v>1776068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1776068</v>
      </c>
      <c r="X47" s="31">
        <f t="shared" si="1"/>
        <v>2354232</v>
      </c>
      <c r="Y47" s="31">
        <f t="shared" si="1"/>
        <v>-578164</v>
      </c>
      <c r="Z47" s="32">
        <f>+IF(X47&lt;&gt;0,+(Y47/X47)*100,0)</f>
        <v>-24.558497208431454</v>
      </c>
      <c r="AA47" s="29">
        <f>SUM(AA34:AA46)</f>
        <v>9416934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-74984132</v>
      </c>
      <c r="D48" s="39">
        <f t="shared" si="2"/>
        <v>0</v>
      </c>
      <c r="E48" s="40">
        <f t="shared" si="2"/>
        <v>2612892</v>
      </c>
      <c r="F48" s="41">
        <f t="shared" si="2"/>
        <v>2612892</v>
      </c>
      <c r="G48" s="41">
        <f t="shared" si="2"/>
        <v>159142</v>
      </c>
      <c r="H48" s="41">
        <f t="shared" si="2"/>
        <v>949818</v>
      </c>
      <c r="I48" s="41">
        <f t="shared" si="2"/>
        <v>-36457</v>
      </c>
      <c r="J48" s="41">
        <f t="shared" si="2"/>
        <v>1072503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1072503</v>
      </c>
      <c r="X48" s="41">
        <f t="shared" si="2"/>
        <v>653223</v>
      </c>
      <c r="Y48" s="41">
        <f t="shared" si="2"/>
        <v>419280</v>
      </c>
      <c r="Z48" s="42">
        <f>+IF(X48&lt;&gt;0,+(Y48/X48)*100,0)</f>
        <v>64.186349837651164</v>
      </c>
      <c r="AA48" s="39">
        <f>+AA32-AA47</f>
        <v>2612892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-74984132</v>
      </c>
      <c r="D51" s="48">
        <f t="shared" si="3"/>
        <v>0</v>
      </c>
      <c r="E51" s="49">
        <f t="shared" si="3"/>
        <v>2612892</v>
      </c>
      <c r="F51" s="50">
        <f t="shared" si="3"/>
        <v>2612892</v>
      </c>
      <c r="G51" s="50">
        <f t="shared" si="3"/>
        <v>159142</v>
      </c>
      <c r="H51" s="50">
        <f t="shared" si="3"/>
        <v>949818</v>
      </c>
      <c r="I51" s="50">
        <f t="shared" si="3"/>
        <v>-36457</v>
      </c>
      <c r="J51" s="50">
        <f t="shared" si="3"/>
        <v>1072503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1072503</v>
      </c>
      <c r="X51" s="50">
        <f t="shared" si="3"/>
        <v>653223</v>
      </c>
      <c r="Y51" s="50">
        <f t="shared" si="3"/>
        <v>419280</v>
      </c>
      <c r="Z51" s="51">
        <f>+IF(X51&lt;&gt;0,+(Y51/X51)*100,0)</f>
        <v>64.186349837651164</v>
      </c>
      <c r="AA51" s="48">
        <f>SUM(AA48:AA50)</f>
        <v>2612892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-74984132</v>
      </c>
      <c r="D53" s="54">
        <f>+D51-D52</f>
        <v>0</v>
      </c>
      <c r="E53" s="55">
        <f t="shared" si="4"/>
        <v>2612892</v>
      </c>
      <c r="F53" s="56">
        <f t="shared" si="4"/>
        <v>2612892</v>
      </c>
      <c r="G53" s="56">
        <f t="shared" si="4"/>
        <v>159142</v>
      </c>
      <c r="H53" s="56">
        <f t="shared" si="4"/>
        <v>949818</v>
      </c>
      <c r="I53" s="56">
        <f t="shared" si="4"/>
        <v>-36457</v>
      </c>
      <c r="J53" s="56">
        <f t="shared" si="4"/>
        <v>1072503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1072503</v>
      </c>
      <c r="X53" s="56">
        <f t="shared" si="4"/>
        <v>653223</v>
      </c>
      <c r="Y53" s="56">
        <f t="shared" si="4"/>
        <v>419280</v>
      </c>
      <c r="Z53" s="57">
        <f>+IF(X53&lt;&gt;0,+(Y53/X53)*100,0)</f>
        <v>64.186349837651164</v>
      </c>
      <c r="AA53" s="54">
        <f>+AA51-AA52</f>
        <v>2612892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-74984132</v>
      </c>
      <c r="D56" s="48">
        <f>SUM(D53:D55)</f>
        <v>0</v>
      </c>
      <c r="E56" s="49">
        <f t="shared" si="5"/>
        <v>2612892</v>
      </c>
      <c r="F56" s="50">
        <f t="shared" si="5"/>
        <v>2612892</v>
      </c>
      <c r="G56" s="50">
        <f t="shared" si="5"/>
        <v>159142</v>
      </c>
      <c r="H56" s="50">
        <f t="shared" si="5"/>
        <v>949818</v>
      </c>
      <c r="I56" s="50">
        <f t="shared" si="5"/>
        <v>-36457</v>
      </c>
      <c r="J56" s="50">
        <f t="shared" si="5"/>
        <v>1072503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1072503</v>
      </c>
      <c r="X56" s="50">
        <f t="shared" si="5"/>
        <v>653223</v>
      </c>
      <c r="Y56" s="50">
        <f t="shared" si="5"/>
        <v>419280</v>
      </c>
      <c r="Z56" s="51">
        <f>+IF(X56&lt;&gt;0,+(Y56/X56)*100,0)</f>
        <v>64.186349837651164</v>
      </c>
      <c r="AA56" s="48">
        <f>SUM(AA53:AA55)</f>
        <v>2612892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-74984132</v>
      </c>
      <c r="D59" s="65">
        <f>SUM(D56:D58)</f>
        <v>0</v>
      </c>
      <c r="E59" s="66">
        <f t="shared" si="6"/>
        <v>2612892</v>
      </c>
      <c r="F59" s="67">
        <f t="shared" si="6"/>
        <v>2612892</v>
      </c>
      <c r="G59" s="67">
        <f t="shared" si="6"/>
        <v>159142</v>
      </c>
      <c r="H59" s="67">
        <f t="shared" si="6"/>
        <v>949818</v>
      </c>
      <c r="I59" s="67">
        <f t="shared" si="6"/>
        <v>-36457</v>
      </c>
      <c r="J59" s="67">
        <f t="shared" si="6"/>
        <v>1072503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1072503</v>
      </c>
      <c r="X59" s="67">
        <f t="shared" si="6"/>
        <v>653223</v>
      </c>
      <c r="Y59" s="67">
        <f t="shared" si="6"/>
        <v>419280</v>
      </c>
      <c r="Z59" s="68">
        <f>+IF(X59&lt;&gt;0,+(Y59/X59)*100,0)</f>
        <v>64.186349837651164</v>
      </c>
      <c r="AA59" s="65">
        <f>SUM(AA56:AA58)</f>
        <v>2612892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37881957</v>
      </c>
      <c r="D9" s="20"/>
      <c r="E9" s="21">
        <v>39996589</v>
      </c>
      <c r="F9" s="22">
        <v>39996589</v>
      </c>
      <c r="G9" s="22">
        <v>3318322</v>
      </c>
      <c r="H9" s="22">
        <v>3333581</v>
      </c>
      <c r="I9" s="22">
        <v>3288255</v>
      </c>
      <c r="J9" s="22">
        <v>9940158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9940158</v>
      </c>
      <c r="X9" s="22">
        <v>9999147</v>
      </c>
      <c r="Y9" s="22">
        <v>-58989</v>
      </c>
      <c r="Z9" s="23">
        <v>-0.58994032190945889</v>
      </c>
      <c r="AA9" s="20">
        <v>39996589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28330960</v>
      </c>
      <c r="D13" s="20"/>
      <c r="E13" s="21">
        <v>28883806</v>
      </c>
      <c r="F13" s="22">
        <v>28883806</v>
      </c>
      <c r="G13" s="22">
        <v>2528620</v>
      </c>
      <c r="H13" s="22">
        <v>2971529</v>
      </c>
      <c r="I13" s="22">
        <v>2979129</v>
      </c>
      <c r="J13" s="22">
        <v>8479278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8479278</v>
      </c>
      <c r="X13" s="22">
        <v>7220952</v>
      </c>
      <c r="Y13" s="22">
        <v>1258326</v>
      </c>
      <c r="Z13" s="23">
        <v>17.426040222951212</v>
      </c>
      <c r="AA13" s="20">
        <v>28883806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24421</v>
      </c>
      <c r="D17" s="20"/>
      <c r="E17" s="21">
        <v>32975</v>
      </c>
      <c r="F17" s="22">
        <v>32975</v>
      </c>
      <c r="G17" s="22">
        <v>3309</v>
      </c>
      <c r="H17" s="22">
        <v>1471</v>
      </c>
      <c r="I17" s="22">
        <v>2206</v>
      </c>
      <c r="J17" s="22">
        <v>6986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6986</v>
      </c>
      <c r="X17" s="22">
        <v>8244</v>
      </c>
      <c r="Y17" s="22">
        <v>-1258</v>
      </c>
      <c r="Z17" s="23">
        <v>-15.259582726831637</v>
      </c>
      <c r="AA17" s="20">
        <v>32975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3735000</v>
      </c>
      <c r="D25" s="20"/>
      <c r="E25" s="21">
        <v>5166000</v>
      </c>
      <c r="F25" s="22">
        <v>5166000</v>
      </c>
      <c r="G25" s="22"/>
      <c r="H25" s="22"/>
      <c r="I25" s="22">
        <v>1273920</v>
      </c>
      <c r="J25" s="22">
        <v>1273920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1273920</v>
      </c>
      <c r="X25" s="22">
        <v>1291500</v>
      </c>
      <c r="Y25" s="22">
        <v>-17580</v>
      </c>
      <c r="Z25" s="23">
        <v>-1.3612078977932638</v>
      </c>
      <c r="AA25" s="20">
        <v>5166000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69972338</v>
      </c>
      <c r="D32" s="29">
        <f t="shared" ref="D32:Y32" si="0">SUM(D6:D31)</f>
        <v>0</v>
      </c>
      <c r="E32" s="30">
        <f t="shared" si="0"/>
        <v>74079370</v>
      </c>
      <c r="F32" s="31">
        <f t="shared" si="0"/>
        <v>74079370</v>
      </c>
      <c r="G32" s="31">
        <f t="shared" si="0"/>
        <v>5850251</v>
      </c>
      <c r="H32" s="31">
        <f t="shared" si="0"/>
        <v>6306581</v>
      </c>
      <c r="I32" s="31">
        <f t="shared" si="0"/>
        <v>7543510</v>
      </c>
      <c r="J32" s="31">
        <f t="shared" si="0"/>
        <v>19700342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19700342</v>
      </c>
      <c r="X32" s="31">
        <f t="shared" si="0"/>
        <v>18519843</v>
      </c>
      <c r="Y32" s="31">
        <f t="shared" si="0"/>
        <v>1180499</v>
      </c>
      <c r="Z32" s="32">
        <f>+IF(X32&lt;&gt;0,+(Y32/X32)*100,0)</f>
        <v>6.3742387016995776</v>
      </c>
      <c r="AA32" s="29">
        <f>SUM(AA6:AA31)</f>
        <v>74079370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6775520</v>
      </c>
      <c r="D34" s="20"/>
      <c r="E34" s="21">
        <v>8047189</v>
      </c>
      <c r="F34" s="22">
        <v>8047189</v>
      </c>
      <c r="G34" s="22">
        <v>570510</v>
      </c>
      <c r="H34" s="22">
        <v>593531</v>
      </c>
      <c r="I34" s="22">
        <v>628791</v>
      </c>
      <c r="J34" s="22">
        <v>1792832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1792832</v>
      </c>
      <c r="X34" s="22">
        <v>2011800</v>
      </c>
      <c r="Y34" s="22">
        <v>-218968</v>
      </c>
      <c r="Z34" s="23">
        <v>-10.884183318421314</v>
      </c>
      <c r="AA34" s="20">
        <v>8047189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414522</v>
      </c>
      <c r="D37" s="20"/>
      <c r="E37" s="21">
        <v>400000</v>
      </c>
      <c r="F37" s="22">
        <v>400000</v>
      </c>
      <c r="G37" s="22"/>
      <c r="H37" s="22">
        <v>28980</v>
      </c>
      <c r="I37" s="22"/>
      <c r="J37" s="22">
        <v>28980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28980</v>
      </c>
      <c r="X37" s="22">
        <v>99999</v>
      </c>
      <c r="Y37" s="22">
        <v>-71019</v>
      </c>
      <c r="Z37" s="23">
        <v>-71.019710197101972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6126480</v>
      </c>
      <c r="D41" s="20"/>
      <c r="E41" s="21">
        <v>5525340</v>
      </c>
      <c r="F41" s="22">
        <v>5525340</v>
      </c>
      <c r="G41" s="22">
        <v>602160</v>
      </c>
      <c r="H41" s="22">
        <v>671760</v>
      </c>
      <c r="I41" s="22">
        <v>612720</v>
      </c>
      <c r="J41" s="22">
        <v>1886640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1886640</v>
      </c>
      <c r="X41" s="22">
        <v>1381335</v>
      </c>
      <c r="Y41" s="22">
        <v>505305</v>
      </c>
      <c r="Z41" s="23">
        <v>36.580916287504479</v>
      </c>
      <c r="AA41" s="20">
        <v>5525340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109428</v>
      </c>
      <c r="Y43" s="22">
        <v>-109428</v>
      </c>
      <c r="Z43" s="23">
        <v>-100</v>
      </c>
      <c r="AA43" s="20">
        <v>437712</v>
      </c>
    </row>
    <row r="44" spans="1:27" ht="13.5" x14ac:dyDescent="0.25">
      <c r="A44" s="19" t="s">
        <v>69</v>
      </c>
      <c r="B44" s="15" t="s">
        <v>32</v>
      </c>
      <c r="C44" s="20">
        <v>1039316</v>
      </c>
      <c r="D44" s="20"/>
      <c r="E44" s="21">
        <v>24804182</v>
      </c>
      <c r="F44" s="22">
        <v>24804182</v>
      </c>
      <c r="G44" s="22">
        <v>46153</v>
      </c>
      <c r="H44" s="22">
        <v>4740</v>
      </c>
      <c r="I44" s="22">
        <v>32065</v>
      </c>
      <c r="J44" s="22">
        <v>82958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82958</v>
      </c>
      <c r="X44" s="22">
        <v>6201045</v>
      </c>
      <c r="Y44" s="22">
        <v>-6118087</v>
      </c>
      <c r="Z44" s="23">
        <v>-98.662193227109313</v>
      </c>
      <c r="AA44" s="20">
        <v>24804182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14355838</v>
      </c>
      <c r="D47" s="29">
        <f t="shared" ref="D47:Y47" si="1">SUM(D34:D46)</f>
        <v>0</v>
      </c>
      <c r="E47" s="30">
        <f t="shared" si="1"/>
        <v>39214423</v>
      </c>
      <c r="F47" s="31">
        <f t="shared" si="1"/>
        <v>39214423</v>
      </c>
      <c r="G47" s="31">
        <f t="shared" si="1"/>
        <v>1218823</v>
      </c>
      <c r="H47" s="31">
        <f t="shared" si="1"/>
        <v>1299011</v>
      </c>
      <c r="I47" s="31">
        <f t="shared" si="1"/>
        <v>1273576</v>
      </c>
      <c r="J47" s="31">
        <f t="shared" si="1"/>
        <v>3791410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3791410</v>
      </c>
      <c r="X47" s="31">
        <f t="shared" si="1"/>
        <v>9803607</v>
      </c>
      <c r="Y47" s="31">
        <f t="shared" si="1"/>
        <v>-6012197</v>
      </c>
      <c r="Z47" s="32">
        <f>+IF(X47&lt;&gt;0,+(Y47/X47)*100,0)</f>
        <v>-61.326377118136207</v>
      </c>
      <c r="AA47" s="29">
        <f>SUM(AA34:AA46)</f>
        <v>39214423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55616500</v>
      </c>
      <c r="D48" s="39">
        <f t="shared" si="2"/>
        <v>0</v>
      </c>
      <c r="E48" s="40">
        <f t="shared" si="2"/>
        <v>34864947</v>
      </c>
      <c r="F48" s="41">
        <f t="shared" si="2"/>
        <v>34864947</v>
      </c>
      <c r="G48" s="41">
        <f t="shared" si="2"/>
        <v>4631428</v>
      </c>
      <c r="H48" s="41">
        <f t="shared" si="2"/>
        <v>5007570</v>
      </c>
      <c r="I48" s="41">
        <f t="shared" si="2"/>
        <v>6269934</v>
      </c>
      <c r="J48" s="41">
        <f t="shared" si="2"/>
        <v>15908932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15908932</v>
      </c>
      <c r="X48" s="41">
        <f t="shared" si="2"/>
        <v>8716236</v>
      </c>
      <c r="Y48" s="41">
        <f t="shared" si="2"/>
        <v>7192696</v>
      </c>
      <c r="Z48" s="42">
        <f>+IF(X48&lt;&gt;0,+(Y48/X48)*100,0)</f>
        <v>82.520666030612304</v>
      </c>
      <c r="AA48" s="39">
        <f>+AA32-AA47</f>
        <v>34864947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55616500</v>
      </c>
      <c r="D51" s="48">
        <f t="shared" si="3"/>
        <v>0</v>
      </c>
      <c r="E51" s="49">
        <f t="shared" si="3"/>
        <v>34864947</v>
      </c>
      <c r="F51" s="50">
        <f t="shared" si="3"/>
        <v>34864947</v>
      </c>
      <c r="G51" s="50">
        <f t="shared" si="3"/>
        <v>4631428</v>
      </c>
      <c r="H51" s="50">
        <f t="shared" si="3"/>
        <v>5007570</v>
      </c>
      <c r="I51" s="50">
        <f t="shared" si="3"/>
        <v>6269934</v>
      </c>
      <c r="J51" s="50">
        <f t="shared" si="3"/>
        <v>15908932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15908932</v>
      </c>
      <c r="X51" s="50">
        <f t="shared" si="3"/>
        <v>8716236</v>
      </c>
      <c r="Y51" s="50">
        <f t="shared" si="3"/>
        <v>7192696</v>
      </c>
      <c r="Z51" s="51">
        <f>+IF(X51&lt;&gt;0,+(Y51/X51)*100,0)</f>
        <v>82.520666030612304</v>
      </c>
      <c r="AA51" s="48">
        <f>SUM(AA48:AA50)</f>
        <v>34864947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55616500</v>
      </c>
      <c r="D53" s="54">
        <f>+D51-D52</f>
        <v>0</v>
      </c>
      <c r="E53" s="55">
        <f t="shared" si="4"/>
        <v>34864947</v>
      </c>
      <c r="F53" s="56">
        <f t="shared" si="4"/>
        <v>34864947</v>
      </c>
      <c r="G53" s="56">
        <f t="shared" si="4"/>
        <v>4631428</v>
      </c>
      <c r="H53" s="56">
        <f t="shared" si="4"/>
        <v>5007570</v>
      </c>
      <c r="I53" s="56">
        <f t="shared" si="4"/>
        <v>6269934</v>
      </c>
      <c r="J53" s="56">
        <f t="shared" si="4"/>
        <v>15908932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15908932</v>
      </c>
      <c r="X53" s="56">
        <f t="shared" si="4"/>
        <v>8716236</v>
      </c>
      <c r="Y53" s="56">
        <f t="shared" si="4"/>
        <v>7192696</v>
      </c>
      <c r="Z53" s="57">
        <f>+IF(X53&lt;&gt;0,+(Y53/X53)*100,0)</f>
        <v>82.520666030612304</v>
      </c>
      <c r="AA53" s="54">
        <f>+AA51-AA52</f>
        <v>34864947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55616500</v>
      </c>
      <c r="D56" s="48">
        <f>SUM(D53:D55)</f>
        <v>0</v>
      </c>
      <c r="E56" s="49">
        <f t="shared" si="5"/>
        <v>34864947</v>
      </c>
      <c r="F56" s="50">
        <f t="shared" si="5"/>
        <v>34864947</v>
      </c>
      <c r="G56" s="50">
        <f t="shared" si="5"/>
        <v>4631428</v>
      </c>
      <c r="H56" s="50">
        <f t="shared" si="5"/>
        <v>5007570</v>
      </c>
      <c r="I56" s="50">
        <f t="shared" si="5"/>
        <v>6269934</v>
      </c>
      <c r="J56" s="50">
        <f t="shared" si="5"/>
        <v>15908932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15908932</v>
      </c>
      <c r="X56" s="50">
        <f t="shared" si="5"/>
        <v>8716236</v>
      </c>
      <c r="Y56" s="50">
        <f t="shared" si="5"/>
        <v>7192696</v>
      </c>
      <c r="Z56" s="51">
        <f>+IF(X56&lt;&gt;0,+(Y56/X56)*100,0)</f>
        <v>82.520666030612304</v>
      </c>
      <c r="AA56" s="48">
        <f>SUM(AA53:AA55)</f>
        <v>34864947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55616500</v>
      </c>
      <c r="D59" s="65">
        <f>SUM(D56:D58)</f>
        <v>0</v>
      </c>
      <c r="E59" s="66">
        <f t="shared" si="6"/>
        <v>34864947</v>
      </c>
      <c r="F59" s="67">
        <f t="shared" si="6"/>
        <v>34864947</v>
      </c>
      <c r="G59" s="67">
        <f t="shared" si="6"/>
        <v>4631428</v>
      </c>
      <c r="H59" s="67">
        <f t="shared" si="6"/>
        <v>5007570</v>
      </c>
      <c r="I59" s="67">
        <f t="shared" si="6"/>
        <v>6269934</v>
      </c>
      <c r="J59" s="67">
        <f t="shared" si="6"/>
        <v>15908932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15908932</v>
      </c>
      <c r="X59" s="67">
        <f t="shared" si="6"/>
        <v>8716236</v>
      </c>
      <c r="Y59" s="67">
        <f t="shared" si="6"/>
        <v>7192696</v>
      </c>
      <c r="Z59" s="68">
        <f>+IF(X59&lt;&gt;0,+(Y59/X59)*100,0)</f>
        <v>82.520666030612304</v>
      </c>
      <c r="AA59" s="65">
        <f>SUM(AA56:AA58)</f>
        <v>34864947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5736849</v>
      </c>
      <c r="D9" s="20"/>
      <c r="E9" s="21">
        <v>4704906</v>
      </c>
      <c r="F9" s="22">
        <v>4704906</v>
      </c>
      <c r="G9" s="22">
        <v>459608</v>
      </c>
      <c r="H9" s="22">
        <v>485247</v>
      </c>
      <c r="I9" s="22">
        <v>483887</v>
      </c>
      <c r="J9" s="22">
        <v>1428742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1428742</v>
      </c>
      <c r="X9" s="22">
        <v>1152702</v>
      </c>
      <c r="Y9" s="22">
        <v>276040</v>
      </c>
      <c r="Z9" s="23">
        <v>23.947212722802597</v>
      </c>
      <c r="AA9" s="20">
        <v>4704906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899</v>
      </c>
      <c r="D17" s="20"/>
      <c r="E17" s="21">
        <v>2093</v>
      </c>
      <c r="F17" s="22">
        <v>2093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513</v>
      </c>
      <c r="Y17" s="22">
        <v>-513</v>
      </c>
      <c r="Z17" s="23">
        <v>-100</v>
      </c>
      <c r="AA17" s="20">
        <v>2093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5738297</v>
      </c>
      <c r="D32" s="29">
        <f t="shared" ref="D32:Y32" si="0">SUM(D6:D31)</f>
        <v>0</v>
      </c>
      <c r="E32" s="30">
        <f t="shared" si="0"/>
        <v>4706999</v>
      </c>
      <c r="F32" s="31">
        <f t="shared" si="0"/>
        <v>4706999</v>
      </c>
      <c r="G32" s="31">
        <f t="shared" si="0"/>
        <v>459608</v>
      </c>
      <c r="H32" s="31">
        <f t="shared" si="0"/>
        <v>485247</v>
      </c>
      <c r="I32" s="31">
        <f t="shared" si="0"/>
        <v>483887</v>
      </c>
      <c r="J32" s="31">
        <f t="shared" si="0"/>
        <v>1428742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1428742</v>
      </c>
      <c r="X32" s="31">
        <f t="shared" si="0"/>
        <v>1153215</v>
      </c>
      <c r="Y32" s="31">
        <f t="shared" si="0"/>
        <v>275527</v>
      </c>
      <c r="Z32" s="32">
        <f>+IF(X32&lt;&gt;0,+(Y32/X32)*100,0)</f>
        <v>23.89207563203739</v>
      </c>
      <c r="AA32" s="29">
        <f>SUM(AA6:AA31)</f>
        <v>4706999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8277770</v>
      </c>
      <c r="D34" s="20"/>
      <c r="E34" s="21">
        <v>9387756</v>
      </c>
      <c r="F34" s="22">
        <v>9387756</v>
      </c>
      <c r="G34" s="22">
        <v>1514201</v>
      </c>
      <c r="H34" s="22">
        <v>663757</v>
      </c>
      <c r="I34" s="22">
        <v>681070</v>
      </c>
      <c r="J34" s="22">
        <v>2859028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2859028</v>
      </c>
      <c r="X34" s="22">
        <v>2299997</v>
      </c>
      <c r="Y34" s="22">
        <v>559031</v>
      </c>
      <c r="Z34" s="23">
        <v>24.30572735529655</v>
      </c>
      <c r="AA34" s="20">
        <v>9387756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73500</v>
      </c>
      <c r="Y37" s="22">
        <v>-73500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20038789</v>
      </c>
      <c r="F38" s="22">
        <v>20038789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5009697</v>
      </c>
      <c r="Y38" s="22">
        <v>-5009697</v>
      </c>
      <c r="Z38" s="23">
        <v>-100</v>
      </c>
      <c r="AA38" s="20">
        <v>20038789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489376</v>
      </c>
      <c r="D41" s="20"/>
      <c r="E41" s="21">
        <v>700000</v>
      </c>
      <c r="F41" s="22">
        <v>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171500</v>
      </c>
      <c r="Y41" s="22">
        <v>-171500</v>
      </c>
      <c r="Z41" s="23">
        <v>-100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>
        <v>6995930</v>
      </c>
      <c r="D42" s="20"/>
      <c r="E42" s="21">
        <v>6000000</v>
      </c>
      <c r="F42" s="22">
        <v>6000000</v>
      </c>
      <c r="G42" s="22"/>
      <c r="H42" s="22">
        <v>41610</v>
      </c>
      <c r="I42" s="22">
        <v>297000</v>
      </c>
      <c r="J42" s="22">
        <v>338610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338610</v>
      </c>
      <c r="X42" s="22">
        <v>1470000</v>
      </c>
      <c r="Y42" s="22">
        <v>-1131390</v>
      </c>
      <c r="Z42" s="23">
        <v>-76.965306122448979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-3933966</v>
      </c>
      <c r="D44" s="20"/>
      <c r="E44" s="21">
        <v>500000</v>
      </c>
      <c r="F44" s="22">
        <v>500000</v>
      </c>
      <c r="G44" s="22">
        <v>592</v>
      </c>
      <c r="H44" s="22">
        <v>319</v>
      </c>
      <c r="I44" s="22">
        <v>319</v>
      </c>
      <c r="J44" s="22">
        <v>1230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</v>
      </c>
      <c r="X44" s="22">
        <v>122500</v>
      </c>
      <c r="Y44" s="22">
        <v>-121270</v>
      </c>
      <c r="Z44" s="23">
        <v>-98.995918367346931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11829110</v>
      </c>
      <c r="D47" s="29">
        <f t="shared" ref="D47:Y47" si="1">SUM(D34:D46)</f>
        <v>0</v>
      </c>
      <c r="E47" s="30">
        <f t="shared" si="1"/>
        <v>36926545</v>
      </c>
      <c r="F47" s="31">
        <f t="shared" si="1"/>
        <v>36926545</v>
      </c>
      <c r="G47" s="31">
        <f t="shared" si="1"/>
        <v>1514793</v>
      </c>
      <c r="H47" s="31">
        <f t="shared" si="1"/>
        <v>705686</v>
      </c>
      <c r="I47" s="31">
        <f t="shared" si="1"/>
        <v>978389</v>
      </c>
      <c r="J47" s="31">
        <f t="shared" si="1"/>
        <v>3198868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3198868</v>
      </c>
      <c r="X47" s="31">
        <f t="shared" si="1"/>
        <v>9147194</v>
      </c>
      <c r="Y47" s="31">
        <f t="shared" si="1"/>
        <v>-5948326</v>
      </c>
      <c r="Z47" s="32">
        <f>+IF(X47&lt;&gt;0,+(Y47/X47)*100,0)</f>
        <v>-65.028969539729886</v>
      </c>
      <c r="AA47" s="29">
        <f>SUM(AA34:AA46)</f>
        <v>36926545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-6090813</v>
      </c>
      <c r="D48" s="39">
        <f t="shared" si="2"/>
        <v>0</v>
      </c>
      <c r="E48" s="40">
        <f t="shared" si="2"/>
        <v>-32219546</v>
      </c>
      <c r="F48" s="41">
        <f t="shared" si="2"/>
        <v>-32219546</v>
      </c>
      <c r="G48" s="41">
        <f t="shared" si="2"/>
        <v>-1055185</v>
      </c>
      <c r="H48" s="41">
        <f t="shared" si="2"/>
        <v>-220439</v>
      </c>
      <c r="I48" s="41">
        <f t="shared" si="2"/>
        <v>-494502</v>
      </c>
      <c r="J48" s="41">
        <f t="shared" si="2"/>
        <v>-1770126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-1770126</v>
      </c>
      <c r="X48" s="41">
        <f t="shared" si="2"/>
        <v>-7993979</v>
      </c>
      <c r="Y48" s="41">
        <f t="shared" si="2"/>
        <v>6223853</v>
      </c>
      <c r="Z48" s="42">
        <f>+IF(X48&lt;&gt;0,+(Y48/X48)*100,0)</f>
        <v>-77.856759443576223</v>
      </c>
      <c r="AA48" s="39">
        <f>+AA32-AA47</f>
        <v>-32219546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-6090813</v>
      </c>
      <c r="D51" s="48">
        <f t="shared" si="3"/>
        <v>0</v>
      </c>
      <c r="E51" s="49">
        <f t="shared" si="3"/>
        <v>-32219546</v>
      </c>
      <c r="F51" s="50">
        <f t="shared" si="3"/>
        <v>-32219546</v>
      </c>
      <c r="G51" s="50">
        <f t="shared" si="3"/>
        <v>-1055185</v>
      </c>
      <c r="H51" s="50">
        <f t="shared" si="3"/>
        <v>-220439</v>
      </c>
      <c r="I51" s="50">
        <f t="shared" si="3"/>
        <v>-494502</v>
      </c>
      <c r="J51" s="50">
        <f t="shared" si="3"/>
        <v>-1770126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-1770126</v>
      </c>
      <c r="X51" s="50">
        <f t="shared" si="3"/>
        <v>-7993979</v>
      </c>
      <c r="Y51" s="50">
        <f t="shared" si="3"/>
        <v>6223853</v>
      </c>
      <c r="Z51" s="51">
        <f>+IF(X51&lt;&gt;0,+(Y51/X51)*100,0)</f>
        <v>-77.856759443576223</v>
      </c>
      <c r="AA51" s="48">
        <f>SUM(AA48:AA50)</f>
        <v>-32219546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-6090813</v>
      </c>
      <c r="D53" s="54">
        <f>+D51-D52</f>
        <v>0</v>
      </c>
      <c r="E53" s="55">
        <f t="shared" si="4"/>
        <v>-32219546</v>
      </c>
      <c r="F53" s="56">
        <f t="shared" si="4"/>
        <v>-32219546</v>
      </c>
      <c r="G53" s="56">
        <f t="shared" si="4"/>
        <v>-1055185</v>
      </c>
      <c r="H53" s="56">
        <f t="shared" si="4"/>
        <v>-220439</v>
      </c>
      <c r="I53" s="56">
        <f t="shared" si="4"/>
        <v>-494502</v>
      </c>
      <c r="J53" s="56">
        <f t="shared" si="4"/>
        <v>-1770126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-1770126</v>
      </c>
      <c r="X53" s="56">
        <f t="shared" si="4"/>
        <v>-7993979</v>
      </c>
      <c r="Y53" s="56">
        <f t="shared" si="4"/>
        <v>6223853</v>
      </c>
      <c r="Z53" s="57">
        <f>+IF(X53&lt;&gt;0,+(Y53/X53)*100,0)</f>
        <v>-77.856759443576223</v>
      </c>
      <c r="AA53" s="54">
        <f>+AA51-AA52</f>
        <v>-32219546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-6090813</v>
      </c>
      <c r="D56" s="48">
        <f>SUM(D53:D55)</f>
        <v>0</v>
      </c>
      <c r="E56" s="49">
        <f t="shared" si="5"/>
        <v>-32219546</v>
      </c>
      <c r="F56" s="50">
        <f t="shared" si="5"/>
        <v>-32219546</v>
      </c>
      <c r="G56" s="50">
        <f t="shared" si="5"/>
        <v>-1055185</v>
      </c>
      <c r="H56" s="50">
        <f t="shared" si="5"/>
        <v>-220439</v>
      </c>
      <c r="I56" s="50">
        <f t="shared" si="5"/>
        <v>-494502</v>
      </c>
      <c r="J56" s="50">
        <f t="shared" si="5"/>
        <v>-1770126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-1770126</v>
      </c>
      <c r="X56" s="50">
        <f t="shared" si="5"/>
        <v>-7993979</v>
      </c>
      <c r="Y56" s="50">
        <f t="shared" si="5"/>
        <v>6223853</v>
      </c>
      <c r="Z56" s="51">
        <f>+IF(X56&lt;&gt;0,+(Y56/X56)*100,0)</f>
        <v>-77.856759443576223</v>
      </c>
      <c r="AA56" s="48">
        <f>SUM(AA53:AA55)</f>
        <v>-32219546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-6090813</v>
      </c>
      <c r="D59" s="65">
        <f>SUM(D56:D58)</f>
        <v>0</v>
      </c>
      <c r="E59" s="66">
        <f t="shared" si="6"/>
        <v>-32219546</v>
      </c>
      <c r="F59" s="67">
        <f t="shared" si="6"/>
        <v>-32219546</v>
      </c>
      <c r="G59" s="67">
        <f t="shared" si="6"/>
        <v>-1055185</v>
      </c>
      <c r="H59" s="67">
        <f t="shared" si="6"/>
        <v>-220439</v>
      </c>
      <c r="I59" s="67">
        <f t="shared" si="6"/>
        <v>-494502</v>
      </c>
      <c r="J59" s="67">
        <f t="shared" si="6"/>
        <v>-1770126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-1770126</v>
      </c>
      <c r="X59" s="67">
        <f t="shared" si="6"/>
        <v>-7993979</v>
      </c>
      <c r="Y59" s="67">
        <f t="shared" si="6"/>
        <v>6223853</v>
      </c>
      <c r="Z59" s="68">
        <f>+IF(X59&lt;&gt;0,+(Y59/X59)*100,0)</f>
        <v>-77.856759443576223</v>
      </c>
      <c r="AA59" s="65">
        <f>SUM(AA56:AA58)</f>
        <v>-32219546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23485278</v>
      </c>
      <c r="D9" s="20"/>
      <c r="E9" s="21">
        <v>25374000</v>
      </c>
      <c r="F9" s="22">
        <v>25374000</v>
      </c>
      <c r="G9" s="22">
        <v>2066776</v>
      </c>
      <c r="H9" s="22">
        <v>2090334</v>
      </c>
      <c r="I9" s="22">
        <v>2066216</v>
      </c>
      <c r="J9" s="22">
        <v>6223326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6223326</v>
      </c>
      <c r="X9" s="22">
        <v>6343500</v>
      </c>
      <c r="Y9" s="22">
        <v>-120174</v>
      </c>
      <c r="Z9" s="23">
        <v>-1.8944431307637739</v>
      </c>
      <c r="AA9" s="20">
        <v>25374000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4050703</v>
      </c>
      <c r="D13" s="20"/>
      <c r="E13" s="21">
        <v>1375143</v>
      </c>
      <c r="F13" s="22">
        <v>1375143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343785</v>
      </c>
      <c r="Y13" s="22">
        <v>-343785</v>
      </c>
      <c r="Z13" s="23">
        <v>-100</v>
      </c>
      <c r="AA13" s="20">
        <v>1375143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2126000</v>
      </c>
      <c r="F28" s="22">
        <v>2126000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531498</v>
      </c>
      <c r="Y28" s="22">
        <v>-531498</v>
      </c>
      <c r="Z28" s="23">
        <v>-100</v>
      </c>
      <c r="AA28" s="20">
        <v>2126000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27535981</v>
      </c>
      <c r="D32" s="29">
        <f t="shared" ref="D32:Y32" si="0">SUM(D6:D31)</f>
        <v>0</v>
      </c>
      <c r="E32" s="30">
        <f t="shared" si="0"/>
        <v>28875143</v>
      </c>
      <c r="F32" s="31">
        <f t="shared" si="0"/>
        <v>28875143</v>
      </c>
      <c r="G32" s="31">
        <f t="shared" si="0"/>
        <v>2066776</v>
      </c>
      <c r="H32" s="31">
        <f t="shared" si="0"/>
        <v>2090334</v>
      </c>
      <c r="I32" s="31">
        <f t="shared" si="0"/>
        <v>2066216</v>
      </c>
      <c r="J32" s="31">
        <f t="shared" si="0"/>
        <v>6223326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6223326</v>
      </c>
      <c r="X32" s="31">
        <f t="shared" si="0"/>
        <v>7218783</v>
      </c>
      <c r="Y32" s="31">
        <f t="shared" si="0"/>
        <v>-995457</v>
      </c>
      <c r="Z32" s="32">
        <f>+IF(X32&lt;&gt;0,+(Y32/X32)*100,0)</f>
        <v>-13.789817480314895</v>
      </c>
      <c r="AA32" s="29">
        <f>SUM(AA6:AA31)</f>
        <v>28875143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18023468</v>
      </c>
      <c r="D34" s="20"/>
      <c r="E34" s="21">
        <v>19100057</v>
      </c>
      <c r="F34" s="22">
        <v>19100057</v>
      </c>
      <c r="G34" s="22">
        <v>1477173</v>
      </c>
      <c r="H34" s="22">
        <v>1488255</v>
      </c>
      <c r="I34" s="22">
        <v>1557024</v>
      </c>
      <c r="J34" s="22">
        <v>4522452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4522452</v>
      </c>
      <c r="X34" s="22">
        <v>4774989</v>
      </c>
      <c r="Y34" s="22">
        <v>-252537</v>
      </c>
      <c r="Z34" s="23">
        <v>-5.2887451677899158</v>
      </c>
      <c r="AA34" s="20">
        <v>19100057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14263176</v>
      </c>
      <c r="F38" s="22">
        <v>14263176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3565794</v>
      </c>
      <c r="Y38" s="22">
        <v>-3565794</v>
      </c>
      <c r="Z38" s="23">
        <v>-100</v>
      </c>
      <c r="AA38" s="20">
        <v>14263176</v>
      </c>
    </row>
    <row r="39" spans="1:27" ht="13.5" x14ac:dyDescent="0.25">
      <c r="A39" s="19" t="s">
        <v>65</v>
      </c>
      <c r="B39" s="15" t="s">
        <v>32</v>
      </c>
      <c r="C39" s="20">
        <v>11361911</v>
      </c>
      <c r="D39" s="20"/>
      <c r="E39" s="21">
        <v>3149676</v>
      </c>
      <c r="F39" s="22">
        <v>3149676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787419</v>
      </c>
      <c r="Y39" s="22">
        <v>-787419</v>
      </c>
      <c r="Z39" s="23">
        <v>-100</v>
      </c>
      <c r="AA39" s="20">
        <v>3149676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6112795</v>
      </c>
      <c r="D41" s="20"/>
      <c r="E41" s="21">
        <v>7449996</v>
      </c>
      <c r="F41" s="22">
        <v>7449996</v>
      </c>
      <c r="G41" s="22">
        <v>524506</v>
      </c>
      <c r="H41" s="22">
        <v>524506</v>
      </c>
      <c r="I41" s="22">
        <v>524506</v>
      </c>
      <c r="J41" s="22">
        <v>1573518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1573518</v>
      </c>
      <c r="X41" s="22">
        <v>1862499</v>
      </c>
      <c r="Y41" s="22">
        <v>-288981</v>
      </c>
      <c r="Z41" s="23">
        <v>-15.515766719874749</v>
      </c>
      <c r="AA41" s="20">
        <v>7449996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1415294</v>
      </c>
      <c r="D44" s="20"/>
      <c r="E44" s="21">
        <v>655044</v>
      </c>
      <c r="F44" s="22">
        <v>655044</v>
      </c>
      <c r="G44" s="22">
        <v>11680</v>
      </c>
      <c r="H44" s="22">
        <v>13097</v>
      </c>
      <c r="I44" s="22">
        <v>173416</v>
      </c>
      <c r="J44" s="22">
        <v>198193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198193</v>
      </c>
      <c r="X44" s="22">
        <v>163761</v>
      </c>
      <c r="Y44" s="22">
        <v>34432</v>
      </c>
      <c r="Z44" s="23">
        <v>21.025763154841506</v>
      </c>
      <c r="AA44" s="20">
        <v>655044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36913468</v>
      </c>
      <c r="D47" s="29">
        <f t="shared" ref="D47:Y47" si="1">SUM(D34:D46)</f>
        <v>0</v>
      </c>
      <c r="E47" s="30">
        <f t="shared" si="1"/>
        <v>44617949</v>
      </c>
      <c r="F47" s="31">
        <f t="shared" si="1"/>
        <v>44617949</v>
      </c>
      <c r="G47" s="31">
        <f t="shared" si="1"/>
        <v>2013359</v>
      </c>
      <c r="H47" s="31">
        <f t="shared" si="1"/>
        <v>2025858</v>
      </c>
      <c r="I47" s="31">
        <f t="shared" si="1"/>
        <v>2254946</v>
      </c>
      <c r="J47" s="31">
        <f t="shared" si="1"/>
        <v>6294163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6294163</v>
      </c>
      <c r="X47" s="31">
        <f t="shared" si="1"/>
        <v>11154462</v>
      </c>
      <c r="Y47" s="31">
        <f t="shared" si="1"/>
        <v>-4860299</v>
      </c>
      <c r="Z47" s="32">
        <f>+IF(X47&lt;&gt;0,+(Y47/X47)*100,0)</f>
        <v>-43.572688669341467</v>
      </c>
      <c r="AA47" s="29">
        <f>SUM(AA34:AA46)</f>
        <v>44617949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-9377487</v>
      </c>
      <c r="D48" s="39">
        <f t="shared" si="2"/>
        <v>0</v>
      </c>
      <c r="E48" s="40">
        <f t="shared" si="2"/>
        <v>-15742806</v>
      </c>
      <c r="F48" s="41">
        <f t="shared" si="2"/>
        <v>-15742806</v>
      </c>
      <c r="G48" s="41">
        <f t="shared" si="2"/>
        <v>53417</v>
      </c>
      <c r="H48" s="41">
        <f t="shared" si="2"/>
        <v>64476</v>
      </c>
      <c r="I48" s="41">
        <f t="shared" si="2"/>
        <v>-188730</v>
      </c>
      <c r="J48" s="41">
        <f t="shared" si="2"/>
        <v>-70837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-70837</v>
      </c>
      <c r="X48" s="41">
        <f t="shared" si="2"/>
        <v>-3935679</v>
      </c>
      <c r="Y48" s="41">
        <f t="shared" si="2"/>
        <v>3864842</v>
      </c>
      <c r="Z48" s="42">
        <f>+IF(X48&lt;&gt;0,+(Y48/X48)*100,0)</f>
        <v>-98.200132683585224</v>
      </c>
      <c r="AA48" s="39">
        <f>+AA32-AA47</f>
        <v>-15742806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-9377487</v>
      </c>
      <c r="D51" s="48">
        <f t="shared" si="3"/>
        <v>0</v>
      </c>
      <c r="E51" s="49">
        <f t="shared" si="3"/>
        <v>-15742806</v>
      </c>
      <c r="F51" s="50">
        <f t="shared" si="3"/>
        <v>-15742806</v>
      </c>
      <c r="G51" s="50">
        <f t="shared" si="3"/>
        <v>53417</v>
      </c>
      <c r="H51" s="50">
        <f t="shared" si="3"/>
        <v>64476</v>
      </c>
      <c r="I51" s="50">
        <f t="shared" si="3"/>
        <v>-188730</v>
      </c>
      <c r="J51" s="50">
        <f t="shared" si="3"/>
        <v>-70837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-70837</v>
      </c>
      <c r="X51" s="50">
        <f t="shared" si="3"/>
        <v>-3935679</v>
      </c>
      <c r="Y51" s="50">
        <f t="shared" si="3"/>
        <v>3864842</v>
      </c>
      <c r="Z51" s="51">
        <f>+IF(X51&lt;&gt;0,+(Y51/X51)*100,0)</f>
        <v>-98.200132683585224</v>
      </c>
      <c r="AA51" s="48">
        <f>SUM(AA48:AA50)</f>
        <v>-15742806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-9377487</v>
      </c>
      <c r="D53" s="54">
        <f>+D51-D52</f>
        <v>0</v>
      </c>
      <c r="E53" s="55">
        <f t="shared" si="4"/>
        <v>-15742806</v>
      </c>
      <c r="F53" s="56">
        <f t="shared" si="4"/>
        <v>-15742806</v>
      </c>
      <c r="G53" s="56">
        <f t="shared" si="4"/>
        <v>53417</v>
      </c>
      <c r="H53" s="56">
        <f t="shared" si="4"/>
        <v>64476</v>
      </c>
      <c r="I53" s="56">
        <f t="shared" si="4"/>
        <v>-188730</v>
      </c>
      <c r="J53" s="56">
        <f t="shared" si="4"/>
        <v>-70837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-70837</v>
      </c>
      <c r="X53" s="56">
        <f t="shared" si="4"/>
        <v>-3935679</v>
      </c>
      <c r="Y53" s="56">
        <f t="shared" si="4"/>
        <v>3864842</v>
      </c>
      <c r="Z53" s="57">
        <f>+IF(X53&lt;&gt;0,+(Y53/X53)*100,0)</f>
        <v>-98.200132683585224</v>
      </c>
      <c r="AA53" s="54">
        <f>+AA51-AA52</f>
        <v>-15742806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-9377487</v>
      </c>
      <c r="D56" s="48">
        <f>SUM(D53:D55)</f>
        <v>0</v>
      </c>
      <c r="E56" s="49">
        <f t="shared" si="5"/>
        <v>-15742806</v>
      </c>
      <c r="F56" s="50">
        <f t="shared" si="5"/>
        <v>-15742806</v>
      </c>
      <c r="G56" s="50">
        <f t="shared" si="5"/>
        <v>53417</v>
      </c>
      <c r="H56" s="50">
        <f t="shared" si="5"/>
        <v>64476</v>
      </c>
      <c r="I56" s="50">
        <f t="shared" si="5"/>
        <v>-188730</v>
      </c>
      <c r="J56" s="50">
        <f t="shared" si="5"/>
        <v>-70837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-70837</v>
      </c>
      <c r="X56" s="50">
        <f t="shared" si="5"/>
        <v>-3935679</v>
      </c>
      <c r="Y56" s="50">
        <f t="shared" si="5"/>
        <v>3864842</v>
      </c>
      <c r="Z56" s="51">
        <f>+IF(X56&lt;&gt;0,+(Y56/X56)*100,0)</f>
        <v>-98.200132683585224</v>
      </c>
      <c r="AA56" s="48">
        <f>SUM(AA53:AA55)</f>
        <v>-15742806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-9377487</v>
      </c>
      <c r="D59" s="65">
        <f>SUM(D56:D58)</f>
        <v>0</v>
      </c>
      <c r="E59" s="66">
        <f t="shared" si="6"/>
        <v>-15742806</v>
      </c>
      <c r="F59" s="67">
        <f t="shared" si="6"/>
        <v>-15742806</v>
      </c>
      <c r="G59" s="67">
        <f t="shared" si="6"/>
        <v>53417</v>
      </c>
      <c r="H59" s="67">
        <f t="shared" si="6"/>
        <v>64476</v>
      </c>
      <c r="I59" s="67">
        <f t="shared" si="6"/>
        <v>-188730</v>
      </c>
      <c r="J59" s="67">
        <f t="shared" si="6"/>
        <v>-70837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-70837</v>
      </c>
      <c r="X59" s="67">
        <f t="shared" si="6"/>
        <v>-3935679</v>
      </c>
      <c r="Y59" s="67">
        <f t="shared" si="6"/>
        <v>3864842</v>
      </c>
      <c r="Z59" s="68">
        <f>+IF(X59&lt;&gt;0,+(Y59/X59)*100,0)</f>
        <v>-98.200132683585224</v>
      </c>
      <c r="AA59" s="65">
        <f>SUM(AA56:AA58)</f>
        <v>-15742806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11251502</v>
      </c>
      <c r="D9" s="20"/>
      <c r="E9" s="21">
        <v>12061331</v>
      </c>
      <c r="F9" s="22">
        <v>12061331</v>
      </c>
      <c r="G9" s="22"/>
      <c r="H9" s="22">
        <v>1014276</v>
      </c>
      <c r="I9" s="22">
        <v>2026334</v>
      </c>
      <c r="J9" s="22">
        <v>3040610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3040610</v>
      </c>
      <c r="X9" s="22">
        <v>3015330</v>
      </c>
      <c r="Y9" s="22">
        <v>25280</v>
      </c>
      <c r="Z9" s="23">
        <v>0.83838253192851198</v>
      </c>
      <c r="AA9" s="20">
        <v>12061331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288972</v>
      </c>
      <c r="D13" s="20"/>
      <c r="E13" s="21">
        <v>284064</v>
      </c>
      <c r="F13" s="22">
        <v>284064</v>
      </c>
      <c r="G13" s="22"/>
      <c r="H13" s="22">
        <v>30554</v>
      </c>
      <c r="I13" s="22">
        <v>60730</v>
      </c>
      <c r="J13" s="22">
        <v>91284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91284</v>
      </c>
      <c r="X13" s="22">
        <v>71016</v>
      </c>
      <c r="Y13" s="22">
        <v>20268</v>
      </c>
      <c r="Z13" s="23">
        <v>28.540047313281512</v>
      </c>
      <c r="AA13" s="20">
        <v>284064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99541736</v>
      </c>
      <c r="D25" s="20"/>
      <c r="E25" s="21">
        <v>107210268</v>
      </c>
      <c r="F25" s="22">
        <v>107210268</v>
      </c>
      <c r="G25" s="22"/>
      <c r="H25" s="22"/>
      <c r="I25" s="22">
        <v>44670904</v>
      </c>
      <c r="J25" s="22">
        <v>44670904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44670904</v>
      </c>
      <c r="X25" s="22">
        <v>26802567</v>
      </c>
      <c r="Y25" s="22">
        <v>17868337</v>
      </c>
      <c r="Z25" s="23">
        <v>66.666513696244095</v>
      </c>
      <c r="AA25" s="20">
        <v>107210268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-133275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110948935</v>
      </c>
      <c r="D32" s="29">
        <f t="shared" ref="D32:Y32" si="0">SUM(D6:D31)</f>
        <v>0</v>
      </c>
      <c r="E32" s="30">
        <f t="shared" si="0"/>
        <v>119555663</v>
      </c>
      <c r="F32" s="31">
        <f t="shared" si="0"/>
        <v>119555663</v>
      </c>
      <c r="G32" s="31">
        <f t="shared" si="0"/>
        <v>0</v>
      </c>
      <c r="H32" s="31">
        <f t="shared" si="0"/>
        <v>1044830</v>
      </c>
      <c r="I32" s="31">
        <f t="shared" si="0"/>
        <v>46757968</v>
      </c>
      <c r="J32" s="31">
        <f t="shared" si="0"/>
        <v>47802798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47802798</v>
      </c>
      <c r="X32" s="31">
        <f t="shared" si="0"/>
        <v>29888913</v>
      </c>
      <c r="Y32" s="31">
        <f t="shared" si="0"/>
        <v>17913885</v>
      </c>
      <c r="Z32" s="32">
        <f>+IF(X32&lt;&gt;0,+(Y32/X32)*100,0)</f>
        <v>59.934882877808235</v>
      </c>
      <c r="AA32" s="29">
        <f>SUM(AA6:AA31)</f>
        <v>119555663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106408910</v>
      </c>
      <c r="D34" s="20"/>
      <c r="E34" s="21">
        <v>95539132</v>
      </c>
      <c r="F34" s="22">
        <v>96082764</v>
      </c>
      <c r="G34" s="22"/>
      <c r="H34" s="22">
        <v>10052628</v>
      </c>
      <c r="I34" s="22">
        <v>18029641</v>
      </c>
      <c r="J34" s="22">
        <v>28082269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28082269</v>
      </c>
      <c r="X34" s="22">
        <v>24020733</v>
      </c>
      <c r="Y34" s="22">
        <v>4061536</v>
      </c>
      <c r="Z34" s="23">
        <v>16.908459870895697</v>
      </c>
      <c r="AA34" s="20">
        <v>96082764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2266396</v>
      </c>
      <c r="D37" s="20"/>
      <c r="E37" s="21">
        <v>2664357</v>
      </c>
      <c r="F37" s="22">
        <v>2664357</v>
      </c>
      <c r="G37" s="22"/>
      <c r="H37" s="22"/>
      <c r="I37" s="22">
        <v>492875</v>
      </c>
      <c r="J37" s="22">
        <v>492875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492875</v>
      </c>
      <c r="X37" s="22">
        <v>666093</v>
      </c>
      <c r="Y37" s="22">
        <v>-173218</v>
      </c>
      <c r="Z37" s="23">
        <v>-26.005077369076091</v>
      </c>
      <c r="AA37" s="20">
        <v>2664357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214720</v>
      </c>
      <c r="D39" s="20"/>
      <c r="E39" s="21">
        <v>231516</v>
      </c>
      <c r="F39" s="22">
        <v>231516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57888</v>
      </c>
      <c r="Y39" s="22">
        <v>-57888</v>
      </c>
      <c r="Z39" s="23">
        <v>-100</v>
      </c>
      <c r="AA39" s="20">
        <v>231516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10792856</v>
      </c>
      <c r="D41" s="20"/>
      <c r="E41" s="21">
        <v>7581915</v>
      </c>
      <c r="F41" s="22">
        <v>7581915</v>
      </c>
      <c r="G41" s="22"/>
      <c r="H41" s="22">
        <v>521106</v>
      </c>
      <c r="I41" s="22">
        <v>789799</v>
      </c>
      <c r="J41" s="22">
        <v>1310905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1310905</v>
      </c>
      <c r="X41" s="22">
        <v>1895487</v>
      </c>
      <c r="Y41" s="22">
        <v>-584582</v>
      </c>
      <c r="Z41" s="23">
        <v>-30.840728530451539</v>
      </c>
      <c r="AA41" s="20">
        <v>7581915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3088424</v>
      </c>
      <c r="D44" s="20"/>
      <c r="E44" s="21">
        <v>4863657</v>
      </c>
      <c r="F44" s="22">
        <v>4863657</v>
      </c>
      <c r="G44" s="22"/>
      <c r="H44" s="22">
        <v>265988</v>
      </c>
      <c r="I44" s="22">
        <v>451116</v>
      </c>
      <c r="J44" s="22">
        <v>717104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717104</v>
      </c>
      <c r="X44" s="22">
        <v>1215933</v>
      </c>
      <c r="Y44" s="22">
        <v>-498829</v>
      </c>
      <c r="Z44" s="23">
        <v>-41.024382100000579</v>
      </c>
      <c r="AA44" s="20">
        <v>4863657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122771306</v>
      </c>
      <c r="D47" s="29">
        <f t="shared" ref="D47:Y47" si="1">SUM(D34:D46)</f>
        <v>0</v>
      </c>
      <c r="E47" s="30">
        <f t="shared" si="1"/>
        <v>110880577</v>
      </c>
      <c r="F47" s="31">
        <f t="shared" si="1"/>
        <v>111424209</v>
      </c>
      <c r="G47" s="31">
        <f t="shared" si="1"/>
        <v>0</v>
      </c>
      <c r="H47" s="31">
        <f t="shared" si="1"/>
        <v>10839722</v>
      </c>
      <c r="I47" s="31">
        <f t="shared" si="1"/>
        <v>19763431</v>
      </c>
      <c r="J47" s="31">
        <f t="shared" si="1"/>
        <v>30603153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30603153</v>
      </c>
      <c r="X47" s="31">
        <f t="shared" si="1"/>
        <v>27856134</v>
      </c>
      <c r="Y47" s="31">
        <f t="shared" si="1"/>
        <v>2747019</v>
      </c>
      <c r="Z47" s="32">
        <f>+IF(X47&lt;&gt;0,+(Y47/X47)*100,0)</f>
        <v>9.8614509823940395</v>
      </c>
      <c r="AA47" s="29">
        <f>SUM(AA34:AA46)</f>
        <v>111424209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-11822371</v>
      </c>
      <c r="D48" s="39">
        <f t="shared" si="2"/>
        <v>0</v>
      </c>
      <c r="E48" s="40">
        <f t="shared" si="2"/>
        <v>8675086</v>
      </c>
      <c r="F48" s="41">
        <f t="shared" si="2"/>
        <v>8131454</v>
      </c>
      <c r="G48" s="41">
        <f t="shared" si="2"/>
        <v>0</v>
      </c>
      <c r="H48" s="41">
        <f t="shared" si="2"/>
        <v>-9794892</v>
      </c>
      <c r="I48" s="41">
        <f t="shared" si="2"/>
        <v>26994537</v>
      </c>
      <c r="J48" s="41">
        <f t="shared" si="2"/>
        <v>17199645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17199645</v>
      </c>
      <c r="X48" s="41">
        <f t="shared" si="2"/>
        <v>2032779</v>
      </c>
      <c r="Y48" s="41">
        <f t="shared" si="2"/>
        <v>15166866</v>
      </c>
      <c r="Z48" s="42">
        <f>+IF(X48&lt;&gt;0,+(Y48/X48)*100,0)</f>
        <v>746.11485065518684</v>
      </c>
      <c r="AA48" s="39">
        <f>+AA32-AA47</f>
        <v>8131454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-11822371</v>
      </c>
      <c r="D51" s="48">
        <f t="shared" si="3"/>
        <v>0</v>
      </c>
      <c r="E51" s="49">
        <f t="shared" si="3"/>
        <v>8675086</v>
      </c>
      <c r="F51" s="50">
        <f t="shared" si="3"/>
        <v>8131454</v>
      </c>
      <c r="G51" s="50">
        <f t="shared" si="3"/>
        <v>0</v>
      </c>
      <c r="H51" s="50">
        <f t="shared" si="3"/>
        <v>-9794892</v>
      </c>
      <c r="I51" s="50">
        <f t="shared" si="3"/>
        <v>26994537</v>
      </c>
      <c r="J51" s="50">
        <f t="shared" si="3"/>
        <v>17199645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17199645</v>
      </c>
      <c r="X51" s="50">
        <f t="shared" si="3"/>
        <v>2032779</v>
      </c>
      <c r="Y51" s="50">
        <f t="shared" si="3"/>
        <v>15166866</v>
      </c>
      <c r="Z51" s="51">
        <f>+IF(X51&lt;&gt;0,+(Y51/X51)*100,0)</f>
        <v>746.11485065518684</v>
      </c>
      <c r="AA51" s="48">
        <f>SUM(AA48:AA50)</f>
        <v>8131454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-11822371</v>
      </c>
      <c r="D53" s="54">
        <f>+D51-D52</f>
        <v>0</v>
      </c>
      <c r="E53" s="55">
        <f t="shared" si="4"/>
        <v>8675086</v>
      </c>
      <c r="F53" s="56">
        <f t="shared" si="4"/>
        <v>8131454</v>
      </c>
      <c r="G53" s="56">
        <f t="shared" si="4"/>
        <v>0</v>
      </c>
      <c r="H53" s="56">
        <f t="shared" si="4"/>
        <v>-9794892</v>
      </c>
      <c r="I53" s="56">
        <f t="shared" si="4"/>
        <v>26994537</v>
      </c>
      <c r="J53" s="56">
        <f t="shared" si="4"/>
        <v>17199645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17199645</v>
      </c>
      <c r="X53" s="56">
        <f t="shared" si="4"/>
        <v>2032779</v>
      </c>
      <c r="Y53" s="56">
        <f t="shared" si="4"/>
        <v>15166866</v>
      </c>
      <c r="Z53" s="57">
        <f>+IF(X53&lt;&gt;0,+(Y53/X53)*100,0)</f>
        <v>746.11485065518684</v>
      </c>
      <c r="AA53" s="54">
        <f>+AA51-AA52</f>
        <v>8131454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-11822371</v>
      </c>
      <c r="D56" s="48">
        <f>SUM(D53:D55)</f>
        <v>0</v>
      </c>
      <c r="E56" s="49">
        <f t="shared" si="5"/>
        <v>8675086</v>
      </c>
      <c r="F56" s="50">
        <f t="shared" si="5"/>
        <v>8131454</v>
      </c>
      <c r="G56" s="50">
        <f t="shared" si="5"/>
        <v>0</v>
      </c>
      <c r="H56" s="50">
        <f t="shared" si="5"/>
        <v>-9794892</v>
      </c>
      <c r="I56" s="50">
        <f t="shared" si="5"/>
        <v>26994537</v>
      </c>
      <c r="J56" s="50">
        <f t="shared" si="5"/>
        <v>17199645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17199645</v>
      </c>
      <c r="X56" s="50">
        <f t="shared" si="5"/>
        <v>2032779</v>
      </c>
      <c r="Y56" s="50">
        <f t="shared" si="5"/>
        <v>15166866</v>
      </c>
      <c r="Z56" s="51">
        <f>+IF(X56&lt;&gt;0,+(Y56/X56)*100,0)</f>
        <v>746.11485065518684</v>
      </c>
      <c r="AA56" s="48">
        <f>SUM(AA53:AA55)</f>
        <v>8131454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-11822371</v>
      </c>
      <c r="D59" s="65">
        <f>SUM(D56:D58)</f>
        <v>0</v>
      </c>
      <c r="E59" s="66">
        <f t="shared" si="6"/>
        <v>8675086</v>
      </c>
      <c r="F59" s="67">
        <f t="shared" si="6"/>
        <v>8131454</v>
      </c>
      <c r="G59" s="67">
        <f t="shared" si="6"/>
        <v>0</v>
      </c>
      <c r="H59" s="67">
        <f t="shared" si="6"/>
        <v>-9794892</v>
      </c>
      <c r="I59" s="67">
        <f t="shared" si="6"/>
        <v>26994537</v>
      </c>
      <c r="J59" s="67">
        <f t="shared" si="6"/>
        <v>17199645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17199645</v>
      </c>
      <c r="X59" s="67">
        <f t="shared" si="6"/>
        <v>2032779</v>
      </c>
      <c r="Y59" s="67">
        <f t="shared" si="6"/>
        <v>15166866</v>
      </c>
      <c r="Z59" s="68">
        <f>+IF(X59&lt;&gt;0,+(Y59/X59)*100,0)</f>
        <v>746.11485065518684</v>
      </c>
      <c r="AA59" s="65">
        <f>SUM(AA56:AA58)</f>
        <v>8131454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9182202</v>
      </c>
      <c r="D9" s="20"/>
      <c r="E9" s="21">
        <v>10144091</v>
      </c>
      <c r="F9" s="22">
        <v>10144091</v>
      </c>
      <c r="G9" s="22">
        <v>801502</v>
      </c>
      <c r="H9" s="22">
        <v>801502</v>
      </c>
      <c r="I9" s="22">
        <v>801502</v>
      </c>
      <c r="J9" s="22">
        <v>2404506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2404506</v>
      </c>
      <c r="X9" s="22">
        <v>2536023</v>
      </c>
      <c r="Y9" s="22">
        <v>-131517</v>
      </c>
      <c r="Z9" s="23">
        <v>-5.1859545437876546</v>
      </c>
      <c r="AA9" s="20">
        <v>10144091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5219000</v>
      </c>
      <c r="D25" s="20"/>
      <c r="E25" s="21">
        <v>3243000</v>
      </c>
      <c r="F25" s="22">
        <v>3243000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810750</v>
      </c>
      <c r="Y25" s="22">
        <v>-810750</v>
      </c>
      <c r="Z25" s="23">
        <v>-100</v>
      </c>
      <c r="AA25" s="20">
        <v>3243000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14401202</v>
      </c>
      <c r="D32" s="29">
        <f t="shared" ref="D32:Y32" si="0">SUM(D6:D31)</f>
        <v>0</v>
      </c>
      <c r="E32" s="30">
        <f t="shared" si="0"/>
        <v>13387091</v>
      </c>
      <c r="F32" s="31">
        <f t="shared" si="0"/>
        <v>13387091</v>
      </c>
      <c r="G32" s="31">
        <f t="shared" si="0"/>
        <v>801502</v>
      </c>
      <c r="H32" s="31">
        <f t="shared" si="0"/>
        <v>801502</v>
      </c>
      <c r="I32" s="31">
        <f t="shared" si="0"/>
        <v>801502</v>
      </c>
      <c r="J32" s="31">
        <f t="shared" si="0"/>
        <v>2404506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2404506</v>
      </c>
      <c r="X32" s="31">
        <f t="shared" si="0"/>
        <v>3346773</v>
      </c>
      <c r="Y32" s="31">
        <f t="shared" si="0"/>
        <v>-942267</v>
      </c>
      <c r="Z32" s="32">
        <f>+IF(X32&lt;&gt;0,+(Y32/X32)*100,0)</f>
        <v>-28.154493896060472</v>
      </c>
      <c r="AA32" s="29">
        <f>SUM(AA6:AA31)</f>
        <v>13387091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33951237</v>
      </c>
      <c r="D34" s="20"/>
      <c r="E34" s="21">
        <v>43605030</v>
      </c>
      <c r="F34" s="22">
        <v>43605030</v>
      </c>
      <c r="G34" s="22">
        <v>1960954</v>
      </c>
      <c r="H34" s="22">
        <v>4346294</v>
      </c>
      <c r="I34" s="22">
        <v>2727566</v>
      </c>
      <c r="J34" s="22">
        <v>9034814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9034814</v>
      </c>
      <c r="X34" s="22">
        <v>10901259</v>
      </c>
      <c r="Y34" s="22">
        <v>-1866445</v>
      </c>
      <c r="Z34" s="23">
        <v>-17.121371026961199</v>
      </c>
      <c r="AA34" s="20">
        <v>43605030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2492641</v>
      </c>
      <c r="D37" s="20"/>
      <c r="E37" s="21">
        <v>4000000</v>
      </c>
      <c r="F37" s="22">
        <v>4000000</v>
      </c>
      <c r="G37" s="22"/>
      <c r="H37" s="22"/>
      <c r="I37" s="22">
        <v>1250</v>
      </c>
      <c r="J37" s="22">
        <v>1250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1250</v>
      </c>
      <c r="X37" s="22">
        <v>999999</v>
      </c>
      <c r="Y37" s="22">
        <v>-998749</v>
      </c>
      <c r="Z37" s="23">
        <v>-99.874999874999872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7004437</v>
      </c>
      <c r="F38" s="22">
        <v>7004437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1751109</v>
      </c>
      <c r="Y38" s="22">
        <v>-1751109</v>
      </c>
      <c r="Z38" s="23">
        <v>-100</v>
      </c>
      <c r="AA38" s="20">
        <v>7004437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95571</v>
      </c>
      <c r="D41" s="20"/>
      <c r="E41" s="21">
        <v>22846</v>
      </c>
      <c r="F41" s="22">
        <v>22846</v>
      </c>
      <c r="G41" s="22">
        <v>13400</v>
      </c>
      <c r="H41" s="22">
        <v>22900</v>
      </c>
      <c r="I41" s="22"/>
      <c r="J41" s="22">
        <v>36300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36300</v>
      </c>
      <c r="X41" s="22">
        <v>5712</v>
      </c>
      <c r="Y41" s="22">
        <v>30588</v>
      </c>
      <c r="Z41" s="23">
        <v>535.50420168067228</v>
      </c>
      <c r="AA41" s="20">
        <v>22846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396780</v>
      </c>
      <c r="D44" s="20"/>
      <c r="E44" s="21">
        <v>754947</v>
      </c>
      <c r="F44" s="22">
        <v>754947</v>
      </c>
      <c r="G44" s="22">
        <v>212744</v>
      </c>
      <c r="H44" s="22">
        <v>159226</v>
      </c>
      <c r="I44" s="22">
        <v>24251</v>
      </c>
      <c r="J44" s="22">
        <v>396221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396221</v>
      </c>
      <c r="X44" s="22">
        <v>188736</v>
      </c>
      <c r="Y44" s="22">
        <v>207485</v>
      </c>
      <c r="Z44" s="23">
        <v>109.93398185825704</v>
      </c>
      <c r="AA44" s="20">
        <v>754947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36936229</v>
      </c>
      <c r="D47" s="29">
        <f t="shared" ref="D47:Y47" si="1">SUM(D34:D46)</f>
        <v>0</v>
      </c>
      <c r="E47" s="30">
        <f t="shared" si="1"/>
        <v>55387260</v>
      </c>
      <c r="F47" s="31">
        <f t="shared" si="1"/>
        <v>55387260</v>
      </c>
      <c r="G47" s="31">
        <f t="shared" si="1"/>
        <v>2187098</v>
      </c>
      <c r="H47" s="31">
        <f t="shared" si="1"/>
        <v>4528420</v>
      </c>
      <c r="I47" s="31">
        <f t="shared" si="1"/>
        <v>2753067</v>
      </c>
      <c r="J47" s="31">
        <f t="shared" si="1"/>
        <v>9468585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9468585</v>
      </c>
      <c r="X47" s="31">
        <f t="shared" si="1"/>
        <v>13846815</v>
      </c>
      <c r="Y47" s="31">
        <f t="shared" si="1"/>
        <v>-4378230</v>
      </c>
      <c r="Z47" s="32">
        <f>+IF(X47&lt;&gt;0,+(Y47/X47)*100,0)</f>
        <v>-31.619040190830887</v>
      </c>
      <c r="AA47" s="29">
        <f>SUM(AA34:AA46)</f>
        <v>55387260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-22535027</v>
      </c>
      <c r="D48" s="39">
        <f t="shared" si="2"/>
        <v>0</v>
      </c>
      <c r="E48" s="40">
        <f t="shared" si="2"/>
        <v>-42000169</v>
      </c>
      <c r="F48" s="41">
        <f t="shared" si="2"/>
        <v>-42000169</v>
      </c>
      <c r="G48" s="41">
        <f t="shared" si="2"/>
        <v>-1385596</v>
      </c>
      <c r="H48" s="41">
        <f t="shared" si="2"/>
        <v>-3726918</v>
      </c>
      <c r="I48" s="41">
        <f t="shared" si="2"/>
        <v>-1951565</v>
      </c>
      <c r="J48" s="41">
        <f t="shared" si="2"/>
        <v>-7064079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-7064079</v>
      </c>
      <c r="X48" s="41">
        <f t="shared" si="2"/>
        <v>-10500042</v>
      </c>
      <c r="Y48" s="41">
        <f t="shared" si="2"/>
        <v>3435963</v>
      </c>
      <c r="Z48" s="42">
        <f>+IF(X48&lt;&gt;0,+(Y48/X48)*100,0)</f>
        <v>-32.723326249552144</v>
      </c>
      <c r="AA48" s="39">
        <f>+AA32-AA47</f>
        <v>-42000169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-22535027</v>
      </c>
      <c r="D51" s="48">
        <f t="shared" si="3"/>
        <v>0</v>
      </c>
      <c r="E51" s="49">
        <f t="shared" si="3"/>
        <v>-42000169</v>
      </c>
      <c r="F51" s="50">
        <f t="shared" si="3"/>
        <v>-42000169</v>
      </c>
      <c r="G51" s="50">
        <f t="shared" si="3"/>
        <v>-1385596</v>
      </c>
      <c r="H51" s="50">
        <f t="shared" si="3"/>
        <v>-3726918</v>
      </c>
      <c r="I51" s="50">
        <f t="shared" si="3"/>
        <v>-1951565</v>
      </c>
      <c r="J51" s="50">
        <f t="shared" si="3"/>
        <v>-7064079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-7064079</v>
      </c>
      <c r="X51" s="50">
        <f t="shared" si="3"/>
        <v>-10500042</v>
      </c>
      <c r="Y51" s="50">
        <f t="shared" si="3"/>
        <v>3435963</v>
      </c>
      <c r="Z51" s="51">
        <f>+IF(X51&lt;&gt;0,+(Y51/X51)*100,0)</f>
        <v>-32.723326249552144</v>
      </c>
      <c r="AA51" s="48">
        <f>SUM(AA48:AA50)</f>
        <v>-42000169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-22535027</v>
      </c>
      <c r="D53" s="54">
        <f>+D51-D52</f>
        <v>0</v>
      </c>
      <c r="E53" s="55">
        <f t="shared" si="4"/>
        <v>-42000169</v>
      </c>
      <c r="F53" s="56">
        <f t="shared" si="4"/>
        <v>-42000169</v>
      </c>
      <c r="G53" s="56">
        <f t="shared" si="4"/>
        <v>-1385596</v>
      </c>
      <c r="H53" s="56">
        <f t="shared" si="4"/>
        <v>-3726918</v>
      </c>
      <c r="I53" s="56">
        <f t="shared" si="4"/>
        <v>-1951565</v>
      </c>
      <c r="J53" s="56">
        <f t="shared" si="4"/>
        <v>-7064079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-7064079</v>
      </c>
      <c r="X53" s="56">
        <f t="shared" si="4"/>
        <v>-10500042</v>
      </c>
      <c r="Y53" s="56">
        <f t="shared" si="4"/>
        <v>3435963</v>
      </c>
      <c r="Z53" s="57">
        <f>+IF(X53&lt;&gt;0,+(Y53/X53)*100,0)</f>
        <v>-32.723326249552144</v>
      </c>
      <c r="AA53" s="54">
        <f>+AA51-AA52</f>
        <v>-42000169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-22535027</v>
      </c>
      <c r="D56" s="48">
        <f>SUM(D53:D55)</f>
        <v>0</v>
      </c>
      <c r="E56" s="49">
        <f t="shared" si="5"/>
        <v>-42000169</v>
      </c>
      <c r="F56" s="50">
        <f t="shared" si="5"/>
        <v>-42000169</v>
      </c>
      <c r="G56" s="50">
        <f t="shared" si="5"/>
        <v>-1385596</v>
      </c>
      <c r="H56" s="50">
        <f t="shared" si="5"/>
        <v>-3726918</v>
      </c>
      <c r="I56" s="50">
        <f t="shared" si="5"/>
        <v>-1951565</v>
      </c>
      <c r="J56" s="50">
        <f t="shared" si="5"/>
        <v>-7064079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-7064079</v>
      </c>
      <c r="X56" s="50">
        <f t="shared" si="5"/>
        <v>-10500042</v>
      </c>
      <c r="Y56" s="50">
        <f t="shared" si="5"/>
        <v>3435963</v>
      </c>
      <c r="Z56" s="51">
        <f>+IF(X56&lt;&gt;0,+(Y56/X56)*100,0)</f>
        <v>-32.723326249552144</v>
      </c>
      <c r="AA56" s="48">
        <f>SUM(AA53:AA55)</f>
        <v>-42000169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-22535027</v>
      </c>
      <c r="D59" s="65">
        <f>SUM(D56:D58)</f>
        <v>0</v>
      </c>
      <c r="E59" s="66">
        <f t="shared" si="6"/>
        <v>-42000169</v>
      </c>
      <c r="F59" s="67">
        <f t="shared" si="6"/>
        <v>-42000169</v>
      </c>
      <c r="G59" s="67">
        <f t="shared" si="6"/>
        <v>-1385596</v>
      </c>
      <c r="H59" s="67">
        <f t="shared" si="6"/>
        <v>-3726918</v>
      </c>
      <c r="I59" s="67">
        <f t="shared" si="6"/>
        <v>-1951565</v>
      </c>
      <c r="J59" s="67">
        <f t="shared" si="6"/>
        <v>-7064079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-7064079</v>
      </c>
      <c r="X59" s="67">
        <f t="shared" si="6"/>
        <v>-10500042</v>
      </c>
      <c r="Y59" s="67">
        <f t="shared" si="6"/>
        <v>3435963</v>
      </c>
      <c r="Z59" s="68">
        <f>+IF(X59&lt;&gt;0,+(Y59/X59)*100,0)</f>
        <v>-32.723326249552144</v>
      </c>
      <c r="AA59" s="65">
        <f>SUM(AA56:AA58)</f>
        <v>-42000169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150703160</v>
      </c>
      <c r="D9" s="20"/>
      <c r="E9" s="21">
        <v>159571065</v>
      </c>
      <c r="F9" s="22">
        <v>159571065</v>
      </c>
      <c r="G9" s="22">
        <v>13236943</v>
      </c>
      <c r="H9" s="22">
        <v>13311479</v>
      </c>
      <c r="I9" s="22">
        <v>13017303</v>
      </c>
      <c r="J9" s="22">
        <v>39565725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39565725</v>
      </c>
      <c r="X9" s="22">
        <v>39892743</v>
      </c>
      <c r="Y9" s="22">
        <v>-327018</v>
      </c>
      <c r="Z9" s="23">
        <v>-0.81974307958718207</v>
      </c>
      <c r="AA9" s="20">
        <v>159571065</v>
      </c>
    </row>
    <row r="10" spans="1:27" ht="13.5" x14ac:dyDescent="0.25">
      <c r="A10" s="19" t="s">
        <v>38</v>
      </c>
      <c r="B10" s="15" t="s">
        <v>32</v>
      </c>
      <c r="C10" s="20">
        <v>1304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161237860</v>
      </c>
      <c r="D25" s="20"/>
      <c r="E25" s="21">
        <v>174689092</v>
      </c>
      <c r="F25" s="22">
        <v>174689092</v>
      </c>
      <c r="G25" s="22">
        <v>174689092</v>
      </c>
      <c r="H25" s="22"/>
      <c r="I25" s="22"/>
      <c r="J25" s="22">
        <v>174689092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174689092</v>
      </c>
      <c r="X25" s="22">
        <v>43672272</v>
      </c>
      <c r="Y25" s="22">
        <v>131016820</v>
      </c>
      <c r="Z25" s="23">
        <v>300.0000091591296</v>
      </c>
      <c r="AA25" s="20">
        <v>174689092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311942324</v>
      </c>
      <c r="D32" s="29">
        <f t="shared" ref="D32:Y32" si="0">SUM(D6:D31)</f>
        <v>0</v>
      </c>
      <c r="E32" s="30">
        <f t="shared" si="0"/>
        <v>334260157</v>
      </c>
      <c r="F32" s="31">
        <f t="shared" si="0"/>
        <v>334260157</v>
      </c>
      <c r="G32" s="31">
        <f t="shared" si="0"/>
        <v>187926035</v>
      </c>
      <c r="H32" s="31">
        <f t="shared" si="0"/>
        <v>13311479</v>
      </c>
      <c r="I32" s="31">
        <f t="shared" si="0"/>
        <v>13017303</v>
      </c>
      <c r="J32" s="31">
        <f t="shared" si="0"/>
        <v>214254817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214254817</v>
      </c>
      <c r="X32" s="31">
        <f t="shared" si="0"/>
        <v>83565015</v>
      </c>
      <c r="Y32" s="31">
        <f t="shared" si="0"/>
        <v>130689802</v>
      </c>
      <c r="Z32" s="32">
        <f>+IF(X32&lt;&gt;0,+(Y32/X32)*100,0)</f>
        <v>156.39296181541999</v>
      </c>
      <c r="AA32" s="29">
        <f>SUM(AA6:AA31)</f>
        <v>334260157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166264030</v>
      </c>
      <c r="D34" s="20"/>
      <c r="E34" s="21">
        <v>186078396</v>
      </c>
      <c r="F34" s="22">
        <v>186078396</v>
      </c>
      <c r="G34" s="22">
        <v>15291456</v>
      </c>
      <c r="H34" s="22">
        <v>13034621</v>
      </c>
      <c r="I34" s="22">
        <v>13706199</v>
      </c>
      <c r="J34" s="22">
        <v>42032276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42032276</v>
      </c>
      <c r="X34" s="22">
        <v>46519656</v>
      </c>
      <c r="Y34" s="22">
        <v>-4487380</v>
      </c>
      <c r="Z34" s="23">
        <v>-9.6462020269453408</v>
      </c>
      <c r="AA34" s="20">
        <v>186078396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2156947</v>
      </c>
      <c r="D37" s="20"/>
      <c r="E37" s="21">
        <v>1957036</v>
      </c>
      <c r="F37" s="22">
        <v>1957036</v>
      </c>
      <c r="G37" s="22">
        <v>594758</v>
      </c>
      <c r="H37" s="22">
        <v>241241</v>
      </c>
      <c r="I37" s="22">
        <v>436194</v>
      </c>
      <c r="J37" s="22">
        <v>1272193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1272193</v>
      </c>
      <c r="X37" s="22">
        <v>489267</v>
      </c>
      <c r="Y37" s="22">
        <v>782926</v>
      </c>
      <c r="Z37" s="23">
        <v>160.02019347309343</v>
      </c>
      <c r="AA37" s="20">
        <v>1957036</v>
      </c>
    </row>
    <row r="38" spans="1:27" ht="13.5" x14ac:dyDescent="0.25">
      <c r="A38" s="19" t="s">
        <v>64</v>
      </c>
      <c r="B38" s="15" t="s">
        <v>32</v>
      </c>
      <c r="C38" s="20">
        <v>17953753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12539488</v>
      </c>
      <c r="D39" s="20"/>
      <c r="E39" s="21">
        <v>59586568</v>
      </c>
      <c r="F39" s="22">
        <v>59586568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14896644</v>
      </c>
      <c r="Y39" s="22">
        <v>-14896644</v>
      </c>
      <c r="Z39" s="23">
        <v>-100</v>
      </c>
      <c r="AA39" s="20">
        <v>59586568</v>
      </c>
    </row>
    <row r="40" spans="1:27" ht="13.5" x14ac:dyDescent="0.25">
      <c r="A40" s="19" t="s">
        <v>40</v>
      </c>
      <c r="B40" s="15" t="s">
        <v>32</v>
      </c>
      <c r="C40" s="20">
        <v>15382390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86845957</v>
      </c>
      <c r="D41" s="20"/>
      <c r="E41" s="21">
        <v>60437494</v>
      </c>
      <c r="F41" s="22">
        <v>60437494</v>
      </c>
      <c r="G41" s="22"/>
      <c r="H41" s="22">
        <v>4042698</v>
      </c>
      <c r="I41" s="22">
        <v>1926752</v>
      </c>
      <c r="J41" s="22">
        <v>5969450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5969450</v>
      </c>
      <c r="X41" s="22">
        <v>15109380</v>
      </c>
      <c r="Y41" s="22">
        <v>-9139930</v>
      </c>
      <c r="Z41" s="23">
        <v>-60.491760747297377</v>
      </c>
      <c r="AA41" s="20">
        <v>60437494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9135866</v>
      </c>
      <c r="D43" s="20"/>
      <c r="E43" s="21"/>
      <c r="F43" s="22"/>
      <c r="G43" s="22">
        <v>29081</v>
      </c>
      <c r="H43" s="22">
        <v>25505</v>
      </c>
      <c r="I43" s="22">
        <v>69970</v>
      </c>
      <c r="J43" s="22">
        <v>124556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124556</v>
      </c>
      <c r="X43" s="22"/>
      <c r="Y43" s="22">
        <v>124556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10937557</v>
      </c>
      <c r="D44" s="20"/>
      <c r="E44" s="21">
        <v>1085152</v>
      </c>
      <c r="F44" s="22">
        <v>1085152</v>
      </c>
      <c r="G44" s="22"/>
      <c r="H44" s="22"/>
      <c r="I44" s="22">
        <v>12300</v>
      </c>
      <c r="J44" s="22">
        <v>12300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12300</v>
      </c>
      <c r="X44" s="22">
        <v>271299</v>
      </c>
      <c r="Y44" s="22">
        <v>-258999</v>
      </c>
      <c r="Z44" s="23">
        <v>-95.466256786792442</v>
      </c>
      <c r="AA44" s="20">
        <v>1085152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321215988</v>
      </c>
      <c r="D47" s="29">
        <f t="shared" ref="D47:Y47" si="1">SUM(D34:D46)</f>
        <v>0</v>
      </c>
      <c r="E47" s="30">
        <f t="shared" si="1"/>
        <v>309144646</v>
      </c>
      <c r="F47" s="31">
        <f t="shared" si="1"/>
        <v>309144646</v>
      </c>
      <c r="G47" s="31">
        <f t="shared" si="1"/>
        <v>15915295</v>
      </c>
      <c r="H47" s="31">
        <f t="shared" si="1"/>
        <v>17344065</v>
      </c>
      <c r="I47" s="31">
        <f t="shared" si="1"/>
        <v>16151415</v>
      </c>
      <c r="J47" s="31">
        <f t="shared" si="1"/>
        <v>49410775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49410775</v>
      </c>
      <c r="X47" s="31">
        <f t="shared" si="1"/>
        <v>77286246</v>
      </c>
      <c r="Y47" s="31">
        <f t="shared" si="1"/>
        <v>-27875471</v>
      </c>
      <c r="Z47" s="32">
        <f>+IF(X47&lt;&gt;0,+(Y47/X47)*100,0)</f>
        <v>-36.06782893815285</v>
      </c>
      <c r="AA47" s="29">
        <f>SUM(AA34:AA46)</f>
        <v>309144646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-9273664</v>
      </c>
      <c r="D48" s="39">
        <f t="shared" si="2"/>
        <v>0</v>
      </c>
      <c r="E48" s="40">
        <f t="shared" si="2"/>
        <v>25115511</v>
      </c>
      <c r="F48" s="41">
        <f t="shared" si="2"/>
        <v>25115511</v>
      </c>
      <c r="G48" s="41">
        <f t="shared" si="2"/>
        <v>172010740</v>
      </c>
      <c r="H48" s="41">
        <f t="shared" si="2"/>
        <v>-4032586</v>
      </c>
      <c r="I48" s="41">
        <f t="shared" si="2"/>
        <v>-3134112</v>
      </c>
      <c r="J48" s="41">
        <f t="shared" si="2"/>
        <v>164844042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164844042</v>
      </c>
      <c r="X48" s="41">
        <f t="shared" si="2"/>
        <v>6278769</v>
      </c>
      <c r="Y48" s="41">
        <f t="shared" si="2"/>
        <v>158565273</v>
      </c>
      <c r="Z48" s="42">
        <f>+IF(X48&lt;&gt;0,+(Y48/X48)*100,0)</f>
        <v>2525.4197598287183</v>
      </c>
      <c r="AA48" s="39">
        <f>+AA32-AA47</f>
        <v>25115511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-9273664</v>
      </c>
      <c r="D51" s="48">
        <f t="shared" si="3"/>
        <v>0</v>
      </c>
      <c r="E51" s="49">
        <f t="shared" si="3"/>
        <v>25115511</v>
      </c>
      <c r="F51" s="50">
        <f t="shared" si="3"/>
        <v>25115511</v>
      </c>
      <c r="G51" s="50">
        <f t="shared" si="3"/>
        <v>172010740</v>
      </c>
      <c r="H51" s="50">
        <f t="shared" si="3"/>
        <v>-4032586</v>
      </c>
      <c r="I51" s="50">
        <f t="shared" si="3"/>
        <v>-3134112</v>
      </c>
      <c r="J51" s="50">
        <f t="shared" si="3"/>
        <v>164844042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164844042</v>
      </c>
      <c r="X51" s="50">
        <f t="shared" si="3"/>
        <v>6278769</v>
      </c>
      <c r="Y51" s="50">
        <f t="shared" si="3"/>
        <v>158565273</v>
      </c>
      <c r="Z51" s="51">
        <f>+IF(X51&lt;&gt;0,+(Y51/X51)*100,0)</f>
        <v>2525.4197598287183</v>
      </c>
      <c r="AA51" s="48">
        <f>SUM(AA48:AA50)</f>
        <v>25115511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-9273664</v>
      </c>
      <c r="D53" s="54">
        <f>+D51-D52</f>
        <v>0</v>
      </c>
      <c r="E53" s="55">
        <f t="shared" si="4"/>
        <v>25115511</v>
      </c>
      <c r="F53" s="56">
        <f t="shared" si="4"/>
        <v>25115511</v>
      </c>
      <c r="G53" s="56">
        <f t="shared" si="4"/>
        <v>172010740</v>
      </c>
      <c r="H53" s="56">
        <f t="shared" si="4"/>
        <v>-4032586</v>
      </c>
      <c r="I53" s="56">
        <f t="shared" si="4"/>
        <v>-3134112</v>
      </c>
      <c r="J53" s="56">
        <f t="shared" si="4"/>
        <v>164844042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164844042</v>
      </c>
      <c r="X53" s="56">
        <f t="shared" si="4"/>
        <v>6278769</v>
      </c>
      <c r="Y53" s="56">
        <f t="shared" si="4"/>
        <v>158565273</v>
      </c>
      <c r="Z53" s="57">
        <f>+IF(X53&lt;&gt;0,+(Y53/X53)*100,0)</f>
        <v>2525.4197598287183</v>
      </c>
      <c r="AA53" s="54">
        <f>+AA51-AA52</f>
        <v>25115511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-9273664</v>
      </c>
      <c r="D56" s="48">
        <f>SUM(D53:D55)</f>
        <v>0</v>
      </c>
      <c r="E56" s="49">
        <f t="shared" si="5"/>
        <v>25115511</v>
      </c>
      <c r="F56" s="50">
        <f t="shared" si="5"/>
        <v>25115511</v>
      </c>
      <c r="G56" s="50">
        <f t="shared" si="5"/>
        <v>172010740</v>
      </c>
      <c r="H56" s="50">
        <f t="shared" si="5"/>
        <v>-4032586</v>
      </c>
      <c r="I56" s="50">
        <f t="shared" si="5"/>
        <v>-3134112</v>
      </c>
      <c r="J56" s="50">
        <f t="shared" si="5"/>
        <v>164844042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164844042</v>
      </c>
      <c r="X56" s="50">
        <f t="shared" si="5"/>
        <v>6278769</v>
      </c>
      <c r="Y56" s="50">
        <f t="shared" si="5"/>
        <v>158565273</v>
      </c>
      <c r="Z56" s="51">
        <f>+IF(X56&lt;&gt;0,+(Y56/X56)*100,0)</f>
        <v>2525.4197598287183</v>
      </c>
      <c r="AA56" s="48">
        <f>SUM(AA53:AA55)</f>
        <v>25115511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-9273664</v>
      </c>
      <c r="D59" s="65">
        <f>SUM(D56:D58)</f>
        <v>0</v>
      </c>
      <c r="E59" s="66">
        <f t="shared" si="6"/>
        <v>25115511</v>
      </c>
      <c r="F59" s="67">
        <f t="shared" si="6"/>
        <v>25115511</v>
      </c>
      <c r="G59" s="67">
        <f t="shared" si="6"/>
        <v>172010740</v>
      </c>
      <c r="H59" s="67">
        <f t="shared" si="6"/>
        <v>-4032586</v>
      </c>
      <c r="I59" s="67">
        <f t="shared" si="6"/>
        <v>-3134112</v>
      </c>
      <c r="J59" s="67">
        <f t="shared" si="6"/>
        <v>164844042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164844042</v>
      </c>
      <c r="X59" s="67">
        <f t="shared" si="6"/>
        <v>6278769</v>
      </c>
      <c r="Y59" s="67">
        <f t="shared" si="6"/>
        <v>158565273</v>
      </c>
      <c r="Z59" s="68">
        <f>+IF(X59&lt;&gt;0,+(Y59/X59)*100,0)</f>
        <v>2525.4197598287183</v>
      </c>
      <c r="AA59" s="65">
        <f>SUM(AA56:AA58)</f>
        <v>25115511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0F31CA-910E-43B6-821E-E2AF9F3BA0AF}"/>
</file>

<file path=customXml/itemProps2.xml><?xml version="1.0" encoding="utf-8"?>
<ds:datastoreItem xmlns:ds="http://schemas.openxmlformats.org/officeDocument/2006/customXml" ds:itemID="{6473EFCA-1D8E-4C46-BF96-97EF0B91B45A}"/>
</file>

<file path=customXml/itemProps3.xml><?xml version="1.0" encoding="utf-8"?>
<ds:datastoreItem xmlns:ds="http://schemas.openxmlformats.org/officeDocument/2006/customXml" ds:itemID="{4B75430D-AF71-4FF3-823A-CCE2C68AEE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2023-10-26T13:00:21Z</dcterms:created>
  <dcterms:modified xsi:type="dcterms:W3CDTF">2023-10-26T13:01:42Z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